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5-2027\Постановл по базовым нормативам затрат\Пост по норматив затратам на 2025г\"/>
    </mc:Choice>
  </mc:AlternateContent>
  <bookViews>
    <workbookView xWindow="-75" yWindow="-90" windowWidth="9705" windowHeight="7395" activeTab="13"/>
  </bookViews>
  <sheets>
    <sheet name="пр1" sheetId="4" r:id="rId1"/>
    <sheet name="пр.2" sheetId="5" r:id="rId2"/>
    <sheet name="пр.3" sheetId="7" r:id="rId3"/>
    <sheet name="пр.4" sheetId="8" r:id="rId4"/>
    <sheet name="пр.5" sheetId="6" r:id="rId5"/>
    <sheet name="пр.6" sheetId="9" r:id="rId6"/>
    <sheet name="пр.7" sheetId="10" r:id="rId7"/>
    <sheet name="пр.8" sheetId="12" r:id="rId8"/>
    <sheet name="пр.9" sheetId="13" r:id="rId9"/>
    <sheet name="пр.10" sheetId="14" r:id="rId10"/>
    <sheet name="пр.11" sheetId="15" r:id="rId11"/>
    <sheet name="пр.12" sheetId="16" r:id="rId12"/>
    <sheet name="пр.13" sheetId="17" r:id="rId13"/>
    <sheet name="пр.14" sheetId="18" r:id="rId14"/>
  </sheets>
  <calcPr calcId="162913"/>
</workbook>
</file>

<file path=xl/calcChain.xml><?xml version="1.0" encoding="utf-8"?>
<calcChain xmlns="http://schemas.openxmlformats.org/spreadsheetml/2006/main">
  <c r="I14" i="13" l="1"/>
  <c r="F13" i="13"/>
  <c r="E13" i="13"/>
  <c r="D13" i="13"/>
  <c r="C13" i="13"/>
  <c r="F13" i="12"/>
  <c r="E13" i="12"/>
  <c r="D13" i="12"/>
  <c r="C13" i="12"/>
  <c r="F14" i="10"/>
  <c r="E14" i="10"/>
  <c r="D14" i="10"/>
  <c r="C14" i="10"/>
  <c r="F13" i="10"/>
  <c r="E13" i="10"/>
  <c r="D13" i="10"/>
  <c r="C13" i="10"/>
  <c r="F14" i="9"/>
  <c r="E14" i="9"/>
  <c r="D14" i="9"/>
  <c r="C14" i="9"/>
  <c r="F13" i="9"/>
  <c r="E13" i="9"/>
  <c r="D13" i="9"/>
  <c r="C13" i="9"/>
  <c r="F14" i="6"/>
  <c r="E14" i="6"/>
  <c r="D14" i="6"/>
  <c r="C14" i="6"/>
  <c r="F13" i="6"/>
  <c r="E13" i="6"/>
  <c r="D13" i="6"/>
  <c r="C13" i="6"/>
  <c r="I12" i="18"/>
  <c r="F14" i="8"/>
  <c r="E14" i="8"/>
  <c r="D14" i="8"/>
  <c r="C14" i="8"/>
  <c r="F13" i="8"/>
  <c r="E13" i="8"/>
  <c r="D13" i="8"/>
  <c r="C13" i="8"/>
  <c r="F14" i="7"/>
  <c r="E14" i="7"/>
  <c r="D14" i="7"/>
  <c r="C14" i="7"/>
  <c r="F13" i="7"/>
  <c r="E13" i="7"/>
  <c r="D13" i="7"/>
  <c r="C13" i="7"/>
  <c r="F14" i="5"/>
  <c r="E14" i="5"/>
  <c r="D14" i="5"/>
  <c r="C14" i="5"/>
  <c r="F13" i="5"/>
  <c r="E13" i="5"/>
  <c r="D13" i="5"/>
  <c r="C13" i="5"/>
  <c r="F14" i="4" l="1"/>
  <c r="E14" i="4"/>
  <c r="D14" i="4"/>
  <c r="C14" i="4"/>
  <c r="F13" i="4"/>
  <c r="E13" i="4"/>
  <c r="D13" i="4"/>
  <c r="C13" i="4"/>
  <c r="H13" i="12" l="1"/>
  <c r="H14" i="9"/>
  <c r="H13" i="9"/>
  <c r="I13" i="18" l="1"/>
  <c r="I12" i="17"/>
  <c r="I13" i="17"/>
  <c r="I16" i="8"/>
  <c r="H13" i="8"/>
  <c r="I13" i="8" s="1"/>
  <c r="I14" i="4"/>
  <c r="I13" i="4"/>
  <c r="I13" i="16"/>
  <c r="I12" i="16"/>
  <c r="I12" i="15"/>
  <c r="I12" i="14"/>
  <c r="I15" i="13"/>
  <c r="I15" i="12"/>
  <c r="I16" i="10"/>
  <c r="I16" i="9"/>
  <c r="I13" i="9"/>
  <c r="I14" i="9"/>
  <c r="I12" i="9"/>
  <c r="I16" i="6"/>
  <c r="H13" i="13"/>
  <c r="I13" i="13" s="1"/>
  <c r="H14" i="8"/>
  <c r="I14" i="8" s="1"/>
  <c r="I13" i="12"/>
  <c r="H13" i="10"/>
  <c r="H14" i="10" s="1"/>
  <c r="I14" i="10" s="1"/>
  <c r="H13" i="6"/>
  <c r="I13" i="6" s="1"/>
  <c r="H13" i="5"/>
  <c r="I12" i="13"/>
  <c r="I14" i="12"/>
  <c r="I12" i="12"/>
  <c r="I15" i="10"/>
  <c r="I12" i="10"/>
  <c r="I15" i="9"/>
  <c r="I15" i="8"/>
  <c r="I12" i="8"/>
  <c r="I12" i="7"/>
  <c r="I15" i="6"/>
  <c r="I12" i="6"/>
  <c r="I12" i="5"/>
  <c r="I12" i="4"/>
  <c r="H14" i="6" l="1"/>
  <c r="I14" i="6" s="1"/>
  <c r="I13" i="10"/>
  <c r="I13" i="7"/>
  <c r="I14" i="7"/>
  <c r="I13" i="5"/>
  <c r="H14" i="5"/>
  <c r="I14" i="5" s="1"/>
</calcChain>
</file>

<file path=xl/comments1.xml><?xml version="1.0" encoding="utf-8"?>
<comments xmlns="http://schemas.openxmlformats.org/spreadsheetml/2006/main">
  <authors>
    <author>Бринько</author>
  </authors>
  <commentList>
    <comment ref="A12" authorId="0" shapeId="0">
      <text>
        <r>
          <rPr>
            <b/>
            <sz val="9"/>
            <color indexed="81"/>
            <rFont val="Tahoma"/>
            <charset val="1"/>
          </rPr>
          <t>Бринько: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<sst xmlns="http://schemas.openxmlformats.org/spreadsheetml/2006/main" count="385" uniqueCount="59">
  <si>
    <t>Реализация дополнительных общеразвивающих программ</t>
  </si>
  <si>
    <t xml:space="preserve">ЗНАЧЕНИЯ </t>
  </si>
  <si>
    <t>Наименование муниципальной услуги</t>
  </si>
  <si>
    <t>Условие, отражающие специфику услуги</t>
  </si>
  <si>
    <t>итого</t>
  </si>
  <si>
    <t>Базовый норматив затраты, непосредственно связанные с оказанием муниципальной услуги, тыс.руб</t>
  </si>
  <si>
    <t>Отраслевой корректирующий коэффициент</t>
  </si>
  <si>
    <t>Территориальный корректирующий коэффициент</t>
  </si>
  <si>
    <t>Нормативные затраты на оказание ед. муниципальной услуги, руб.</t>
  </si>
  <si>
    <t>9=3*7*8</t>
  </si>
  <si>
    <t>очная</t>
  </si>
  <si>
    <t>начальное общее образование</t>
  </si>
  <si>
    <t>основное общее образование</t>
  </si>
  <si>
    <t>среднее общее образование</t>
  </si>
  <si>
    <t>присмотр и уход</t>
  </si>
  <si>
    <t>(наименование учреждения)</t>
  </si>
  <si>
    <t>Приложение 3</t>
  </si>
  <si>
    <t>Приложение 5</t>
  </si>
  <si>
    <t>Приложение 4</t>
  </si>
  <si>
    <t>Приложение 6</t>
  </si>
  <si>
    <t>Приложение 7</t>
  </si>
  <si>
    <t>Приложение 8</t>
  </si>
  <si>
    <t>Приложение 10</t>
  </si>
  <si>
    <t>Приложение 11</t>
  </si>
  <si>
    <t>СНИ***</t>
  </si>
  <si>
    <t>* сумма затрат на оплату труда с начислениями на выплаты по оплате труда работников, непосредственно связанных  с оказанием муниципальной услуги, включая административно-управленческий персонал, в случаях, установленных  стандартами услуги;</t>
  </si>
  <si>
    <t>** сумма затрат на коммунальные услуги;</t>
  </si>
  <si>
    <t xml:space="preserve">***сумма затрат на содержание недвижимого имущества, необходимого для выполнения муниципального задания на оказание муниципальной услуги.   </t>
  </si>
  <si>
    <t xml:space="preserve"> </t>
  </si>
  <si>
    <t>ОТ1*</t>
  </si>
  <si>
    <t>КУ**</t>
  </si>
  <si>
    <t>КУ***</t>
  </si>
  <si>
    <t>Муниципальное общеобразовательное бюджетное учреждение "Средняя общеобразовательная школа с. Сальское"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</si>
  <si>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Ракитное"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</si>
  <si>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Веденка"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</si>
  <si>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Малиново"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</si>
  <si>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Орехово"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</si>
  <si>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Рождественка" Дальнереченского района Приморского края</t>
  </si>
  <si>
    <t>Муниципальное общеобразовательное бюджетное учреждение "Средняя общеобразовательная школа с. Ариадное" Дальнереченского района Приморского края</t>
  </si>
  <si>
    <t>Муниципальное общеобразовательное бюджетное учреждение "Основная общеобразовательная школа с. Соловьевка" Дальнереченского района Приморского края</t>
  </si>
  <si>
    <t>Муниципальное общеобразовательное бюджетное учреждение "Основная общеобразовательная школа с. Любитовка" Дальнереченского района Приморского края</t>
  </si>
  <si>
    <t>реализация основвных общеобразовательных программ дошкольного образования</t>
  </si>
  <si>
    <t xml:space="preserve"> очная</t>
  </si>
  <si>
    <t>Муниципальное бюджетное учреждение  дополнительного образования"Дом детского творчества  с.Ракитное" Дальнереченского района Приморского края</t>
  </si>
  <si>
    <t>Муниципальное дошкольное образовательное бюджетное учреждение "Детский сад общеразвивающего вида с.Ракитное" Дальнереченского района Приморского края</t>
  </si>
  <si>
    <t>Муниципальное дошкольное образовательное бюджетное учреждение "Детский сад общеразвивающего вида с.Веденка" Дальнереченского района Приморского края</t>
  </si>
  <si>
    <t>Муниципальное дошкольное образовательное бюджетное учреждение "Детский сад общеразвивающего вида с.Сальское" Дальнереченского района Приморского края</t>
  </si>
  <si>
    <t>Приложение 12</t>
  </si>
  <si>
    <t>Муниципальное бюджетное учреждение  дополнительного образования"Детско- юношеская спортивная школа  с.Веденка" Дальнереченского района Приморского края</t>
  </si>
  <si>
    <t>Приложение 13</t>
  </si>
  <si>
    <t>Приложение 14</t>
  </si>
  <si>
    <t>реализация основных общеобразовательных программ дошкольного образования</t>
  </si>
  <si>
    <t>Приложение 9</t>
  </si>
  <si>
    <t>нормативных затрат на оказание муниципальных услуг, базовых нормативов затрат и корректирующих коэффициентов к ним на оказание муниципальных услуг муниципальными бюджетными образовательными учреждениями Дальнереченского муниципалльного района в 2025 году</t>
  </si>
  <si>
    <t>нормативных затрат на оказание муниципальных услуг, базовых нормативов затрат и корректирующих коэффициентов к ним на оказание муниципальных услуг муниципальными бюджетными образовательными учреждениями Дальнереченского муниципалльного района в 2025году</t>
  </si>
  <si>
    <t>Приложение 1</t>
  </si>
  <si>
    <t xml:space="preserve">к постановлению администрации Дальнереченского муниципального округа </t>
  </si>
  <si>
    <t>от  " 23 " января 2026г №  60 -па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</si>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</sst>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0"/>
    <numFmt numFmtId="165" formatCode="#,##0.0000000"/>
    <numFmt numFmtId="166" formatCode="#,##0.00000000"/>
    <numFmt numFmtId="167" formatCode="0.0000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4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12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/>
    <xf numFmtId="166" fontId="1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top" wrapText="1"/>
    </xf>
    <xf numFmtId="165" fontId="0" fillId="0" borderId="0" xfId="0" applyNumberFormat="1"/>
    <xf numFmtId="167" fontId="0" fillId="0" borderId="0" xfId="0" applyNumberFormat="1"/>
    <xf numFmtId="164" fontId="1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/>
    </xf>
    <xf numFmtId="0" fontId="7" fillId="0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"/>
  <sheetViews>
    <sheetView workbookViewId="0">
      <selection activeCell="G2" sqref="G2:I3"/>
    </sheetView>
  </sheetViews>
  <sheetFormatPr defaultRowHeight="15.75" x14ac:dyDescent="0.25"/>
  <cols>
    <col min="1" max="1" width="29.28515625" style="24" customWidth="1"/>
    <col min="2" max="2" width="13.85546875" style="24" customWidth="1"/>
    <col min="3" max="3" width="12.85546875" style="24" customWidth="1"/>
    <col min="4" max="4" width="16" style="24" customWidth="1"/>
    <col min="5" max="5" width="12.140625" style="24" customWidth="1"/>
    <col min="6" max="6" width="11.42578125" style="24" customWidth="1"/>
    <col min="7" max="7" width="12.85546875" style="24" customWidth="1"/>
    <col min="8" max="8" width="14" style="24" customWidth="1"/>
    <col min="9" max="9" width="16.28515625" style="24" customWidth="1"/>
    <col min="10" max="10" width="9.140625" style="24"/>
    <col min="11" max="11" width="11.28515625" style="24" bestFit="1" customWidth="1"/>
    <col min="12" max="16384" width="9.140625" style="24"/>
  </cols>
  <sheetData>
    <row r="1" spans="1:13" ht="22.5" customHeight="1" x14ac:dyDescent="0.25">
      <c r="G1" s="44" t="s">
        <v>55</v>
      </c>
    </row>
    <row r="2" spans="1:13" ht="34.5" customHeight="1" x14ac:dyDescent="0.25">
      <c r="G2" s="47" t="s">
        <v>56</v>
      </c>
      <c r="H2" s="48"/>
      <c r="I2" s="48"/>
      <c r="J2" s="6"/>
      <c r="K2" s="6"/>
    </row>
    <row r="3" spans="1:13" x14ac:dyDescent="0.25">
      <c r="G3" s="59" t="s">
        <v>57</v>
      </c>
      <c r="H3" s="59"/>
      <c r="I3" s="59"/>
      <c r="J3" s="25"/>
    </row>
    <row r="5" spans="1:13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3" ht="45" customHeight="1" x14ac:dyDescent="0.25">
      <c r="A6" s="49" t="s">
        <v>53</v>
      </c>
      <c r="B6" s="50"/>
      <c r="C6" s="50"/>
      <c r="D6" s="50"/>
      <c r="E6" s="50"/>
      <c r="F6" s="50"/>
      <c r="G6" s="50"/>
      <c r="H6" s="50"/>
      <c r="I6" s="50"/>
      <c r="J6" s="6"/>
      <c r="K6" s="6"/>
      <c r="L6" s="6"/>
      <c r="M6" s="6"/>
    </row>
    <row r="7" spans="1:13" ht="42.75" customHeight="1" x14ac:dyDescent="0.25">
      <c r="A7" s="51" t="s">
        <v>32</v>
      </c>
      <c r="B7" s="51"/>
      <c r="C7" s="51"/>
      <c r="D7" s="51"/>
      <c r="E7" s="51"/>
      <c r="F7" s="51"/>
      <c r="G7" s="51"/>
      <c r="H7" s="51"/>
      <c r="I7" s="51"/>
      <c r="J7" s="26"/>
      <c r="K7" s="6"/>
      <c r="L7" s="6"/>
      <c r="M7" s="6"/>
    </row>
    <row r="8" spans="1:13" ht="18" customHeight="1" x14ac:dyDescent="0.25">
      <c r="A8" s="58" t="s">
        <v>15</v>
      </c>
      <c r="B8" s="58"/>
      <c r="C8" s="58"/>
      <c r="D8" s="58"/>
      <c r="E8" s="58"/>
      <c r="F8" s="58"/>
      <c r="G8" s="58"/>
      <c r="H8" s="58"/>
      <c r="I8" s="58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53" t="s">
        <v>6</v>
      </c>
      <c r="H9" s="53" t="s">
        <v>7</v>
      </c>
      <c r="I9" s="53" t="s">
        <v>8</v>
      </c>
      <c r="J9" s="27"/>
      <c r="K9" s="27"/>
      <c r="M9" s="7"/>
    </row>
    <row r="10" spans="1:13" ht="57" customHeight="1" x14ac:dyDescent="0.25">
      <c r="A10" s="54"/>
      <c r="B10" s="54"/>
      <c r="C10" s="1" t="s">
        <v>4</v>
      </c>
      <c r="D10" s="1" t="s">
        <v>29</v>
      </c>
      <c r="E10" s="1" t="s">
        <v>30</v>
      </c>
      <c r="F10" s="1" t="s">
        <v>24</v>
      </c>
      <c r="G10" s="54"/>
      <c r="H10" s="54"/>
      <c r="I10" s="54"/>
      <c r="J10" s="28"/>
      <c r="K10" s="28"/>
    </row>
    <row r="11" spans="1:13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 t="s">
        <v>9</v>
      </c>
      <c r="J11" s="28"/>
      <c r="K11" s="28"/>
    </row>
    <row r="12" spans="1:13" ht="31.5" x14ac:dyDescent="0.25">
      <c r="A12" s="15" t="s">
        <v>11</v>
      </c>
      <c r="B12" s="2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23">
        <v>1.5156721</v>
      </c>
      <c r="I12" s="22">
        <f>C12*G12*H12</f>
        <v>244797.17090114401</v>
      </c>
      <c r="J12" s="28"/>
      <c r="K12" s="33"/>
    </row>
    <row r="13" spans="1:13" ht="19.149999999999999" customHeight="1" x14ac:dyDescent="0.25">
      <c r="A13" s="15" t="s">
        <v>12</v>
      </c>
      <c r="B13" s="2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3">
        <v>1.5156721</v>
      </c>
      <c r="I13" s="22">
        <f>C13*G13*H13</f>
        <v>244797.17090114401</v>
      </c>
      <c r="J13" s="28"/>
      <c r="K13" s="28"/>
    </row>
    <row r="14" spans="1:13" ht="20.45" customHeight="1" x14ac:dyDescent="0.25">
      <c r="A14" s="15" t="s">
        <v>13</v>
      </c>
      <c r="B14" s="2" t="s">
        <v>10</v>
      </c>
      <c r="C14" s="22">
        <f>C12</f>
        <v>161510.64000000001</v>
      </c>
      <c r="D14" s="22">
        <f>D12</f>
        <v>104437.36</v>
      </c>
      <c r="E14" s="22">
        <f>E12</f>
        <v>12997.74</v>
      </c>
      <c r="F14" s="22">
        <f>F12</f>
        <v>1302.1500000000001</v>
      </c>
      <c r="G14" s="22">
        <v>1</v>
      </c>
      <c r="H14" s="23">
        <v>1.5156721</v>
      </c>
      <c r="I14" s="22">
        <f>C14*G14*H14</f>
        <v>244797.17090114401</v>
      </c>
      <c r="J14" s="28"/>
      <c r="K14" s="28"/>
    </row>
    <row r="15" spans="1:13" x14ac:dyDescent="0.25">
      <c r="J15" s="29"/>
      <c r="K15" s="29"/>
    </row>
    <row r="16" spans="1:13" ht="36.75" customHeight="1" x14ac:dyDescent="0.25">
      <c r="A16" s="52" t="s">
        <v>25</v>
      </c>
      <c r="B16" s="52"/>
      <c r="C16" s="52"/>
      <c r="D16" s="52"/>
      <c r="E16" s="52"/>
      <c r="F16" s="52"/>
      <c r="G16" s="52"/>
      <c r="H16" s="52"/>
      <c r="I16" s="52"/>
    </row>
    <row r="17" spans="1:9" ht="20.25" customHeight="1" x14ac:dyDescent="0.25">
      <c r="A17" s="52" t="s">
        <v>26</v>
      </c>
      <c r="B17" s="52"/>
      <c r="C17" s="52"/>
      <c r="D17" s="52"/>
      <c r="E17" s="52"/>
      <c r="F17" s="52"/>
      <c r="G17" s="52"/>
      <c r="H17" s="52"/>
      <c r="I17" s="52"/>
    </row>
    <row r="18" spans="1:9" ht="15.75" customHeight="1" x14ac:dyDescent="0.25">
      <c r="A18" s="52" t="s">
        <v>27</v>
      </c>
      <c r="B18" s="52"/>
      <c r="C18" s="52"/>
      <c r="D18" s="52"/>
      <c r="E18" s="52"/>
      <c r="F18" s="52"/>
      <c r="G18" s="52"/>
      <c r="H18" s="52"/>
      <c r="I18" s="52"/>
    </row>
    <row r="19" spans="1:9" x14ac:dyDescent="0.25">
      <c r="A19" s="24" t="s">
        <v>28</v>
      </c>
    </row>
  </sheetData>
  <mergeCells count="15">
    <mergeCell ref="A5:I5"/>
    <mergeCell ref="G2:I2"/>
    <mergeCell ref="A6:I6"/>
    <mergeCell ref="A7:I7"/>
    <mergeCell ref="A18:I18"/>
    <mergeCell ref="I9:I10"/>
    <mergeCell ref="A9:A10"/>
    <mergeCell ref="B9:B10"/>
    <mergeCell ref="C9:F9"/>
    <mergeCell ref="G9:G10"/>
    <mergeCell ref="H9:H10"/>
    <mergeCell ref="A16:I16"/>
    <mergeCell ref="A17:I17"/>
    <mergeCell ref="A8:I8"/>
    <mergeCell ref="G3:I3"/>
  </mergeCells>
  <phoneticPr fontId="0" type="noConversion"/>
  <pageMargins left="0.70866141732283472" right="0.11811023622047245" top="0.55118110236220474" bottom="0.15748031496062992" header="0" footer="0"/>
  <pageSetup paperSize="9" scale="85" orientation="landscape" r:id="rId1"/>
  <colBreaks count="1" manualBreakCount="1">
    <brk id="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G1" sqref="G1"/>
    </sheetView>
  </sheetViews>
  <sheetFormatPr defaultColWidth="9.140625" defaultRowHeight="15" x14ac:dyDescent="0.25"/>
  <cols>
    <col min="1" max="1" width="30" customWidth="1"/>
    <col min="2" max="2" width="13.85546875" customWidth="1"/>
    <col min="3" max="3" width="13" customWidth="1"/>
    <col min="4" max="4" width="13.85546875" customWidth="1"/>
    <col min="5" max="5" width="12.140625" customWidth="1"/>
    <col min="6" max="6" width="11.42578125" customWidth="1"/>
    <col min="7" max="7" width="12.28515625" customWidth="1"/>
    <col min="8" max="8" width="13.85546875" customWidth="1"/>
    <col min="9" max="9" width="16.28515625" customWidth="1"/>
    <col min="10" max="10" width="9" customWidth="1"/>
    <col min="15" max="15" width="9.5703125" bestFit="1" customWidth="1"/>
  </cols>
  <sheetData>
    <row r="1" spans="1:15" ht="15.75" x14ac:dyDescent="0.25">
      <c r="G1" s="45" t="s">
        <v>58</v>
      </c>
    </row>
    <row r="2" spans="1:15" ht="43.5" customHeight="1" x14ac:dyDescent="0.25">
      <c r="G2" s="47" t="s">
        <v>56</v>
      </c>
      <c r="H2" s="48"/>
      <c r="I2" s="48"/>
      <c r="J2" s="6"/>
      <c r="K2" s="6"/>
    </row>
    <row r="3" spans="1:15" ht="21" customHeight="1" x14ac:dyDescent="0.25">
      <c r="G3" s="59" t="s">
        <v>57</v>
      </c>
      <c r="H3" s="59"/>
      <c r="I3" s="59"/>
      <c r="J3" s="3"/>
    </row>
    <row r="5" spans="1:15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5" ht="54.75" customHeight="1" x14ac:dyDescent="0.25">
      <c r="A6" s="49" t="s">
        <v>53</v>
      </c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</row>
    <row r="7" spans="1:15" ht="42.75" customHeight="1" x14ac:dyDescent="0.25">
      <c r="A7" s="51" t="s">
        <v>33</v>
      </c>
      <c r="B7" s="51"/>
      <c r="C7" s="51"/>
      <c r="D7" s="51"/>
      <c r="E7" s="51"/>
      <c r="F7" s="51"/>
      <c r="G7" s="51"/>
      <c r="H7" s="51"/>
      <c r="I7" s="51"/>
      <c r="J7" s="12"/>
      <c r="K7" s="11"/>
      <c r="L7" s="11"/>
      <c r="M7" s="11"/>
    </row>
    <row r="8" spans="1:15" ht="28.5" customHeight="1" x14ac:dyDescent="0.25">
      <c r="A8" s="58" t="s">
        <v>15</v>
      </c>
      <c r="B8" s="58"/>
      <c r="C8" s="58"/>
      <c r="D8" s="58"/>
      <c r="E8" s="58"/>
      <c r="F8" s="58"/>
      <c r="G8" s="58"/>
      <c r="H8" s="58"/>
      <c r="I8" s="58"/>
    </row>
    <row r="9" spans="1:15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53" t="s">
        <v>6</v>
      </c>
      <c r="H9" s="53" t="s">
        <v>7</v>
      </c>
      <c r="I9" s="53" t="s">
        <v>8</v>
      </c>
      <c r="J9" s="8"/>
      <c r="K9" s="8"/>
      <c r="M9" s="7"/>
    </row>
    <row r="10" spans="1:15" ht="23.25" customHeight="1" x14ac:dyDescent="0.25">
      <c r="A10" s="54"/>
      <c r="B10" s="54"/>
      <c r="C10" s="1" t="s">
        <v>4</v>
      </c>
      <c r="D10" s="1" t="s">
        <v>29</v>
      </c>
      <c r="E10" s="1" t="s">
        <v>30</v>
      </c>
      <c r="F10" s="1" t="s">
        <v>24</v>
      </c>
      <c r="G10" s="54"/>
      <c r="H10" s="54"/>
      <c r="I10" s="54"/>
      <c r="J10" s="9"/>
      <c r="K10" s="9"/>
    </row>
    <row r="11" spans="1:15" ht="15.75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 t="s">
        <v>9</v>
      </c>
      <c r="J11" s="9"/>
      <c r="K11" s="9"/>
    </row>
    <row r="12" spans="1:15" ht="31.5" x14ac:dyDescent="0.25">
      <c r="A12" s="15" t="s">
        <v>11</v>
      </c>
      <c r="B12" s="2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23">
        <v>1.4667006</v>
      </c>
      <c r="I12" s="22">
        <f>C12*G12*H12</f>
        <v>236887.75259438402</v>
      </c>
      <c r="J12" s="9"/>
      <c r="K12" s="9"/>
    </row>
    <row r="13" spans="1:15" ht="27" customHeight="1" x14ac:dyDescent="0.25">
      <c r="A13" s="15" t="s">
        <v>12</v>
      </c>
      <c r="B13" s="2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3">
        <f>H12</f>
        <v>1.4667006</v>
      </c>
      <c r="I13" s="22">
        <f>C13*G13*H13</f>
        <v>236887.75259438402</v>
      </c>
      <c r="J13" s="9"/>
      <c r="K13" s="9"/>
    </row>
    <row r="14" spans="1:15" ht="33" customHeight="1" x14ac:dyDescent="0.25">
      <c r="A14" s="15" t="s">
        <v>13</v>
      </c>
      <c r="B14" s="2" t="s">
        <v>10</v>
      </c>
      <c r="C14" s="22">
        <f>C12</f>
        <v>161510.64000000001</v>
      </c>
      <c r="D14" s="22">
        <f>D12</f>
        <v>104437.36</v>
      </c>
      <c r="E14" s="22">
        <f>E12</f>
        <v>12997.74</v>
      </c>
      <c r="F14" s="22">
        <f>F12</f>
        <v>1302.1500000000001</v>
      </c>
      <c r="G14" s="22">
        <v>1</v>
      </c>
      <c r="H14" s="23">
        <f>H13</f>
        <v>1.4667006</v>
      </c>
      <c r="I14" s="22">
        <f>C14*G14*H14</f>
        <v>236887.75259438402</v>
      </c>
      <c r="J14" s="9"/>
      <c r="K14" s="9"/>
      <c r="O14" s="34"/>
    </row>
    <row r="15" spans="1:15" ht="36" customHeight="1" x14ac:dyDescent="0.25">
      <c r="A15" s="15"/>
      <c r="B15" s="2"/>
      <c r="C15" s="22"/>
      <c r="D15" s="4"/>
      <c r="E15" s="4"/>
      <c r="F15" s="4"/>
      <c r="G15" s="4"/>
      <c r="H15" s="16"/>
      <c r="I15" s="22"/>
      <c r="J15" s="10"/>
      <c r="K15" s="10"/>
    </row>
    <row r="16" spans="1:15" ht="30" customHeight="1" x14ac:dyDescent="0.25">
      <c r="A16" s="52" t="s">
        <v>25</v>
      </c>
      <c r="B16" s="52"/>
      <c r="C16" s="52"/>
      <c r="D16" s="52"/>
      <c r="E16" s="52"/>
      <c r="F16" s="52"/>
      <c r="G16" s="52"/>
      <c r="H16" s="52"/>
      <c r="I16" s="52"/>
    </row>
    <row r="17" spans="1:9" ht="20.25" customHeight="1" x14ac:dyDescent="0.25">
      <c r="A17" s="52" t="s">
        <v>26</v>
      </c>
      <c r="B17" s="52"/>
      <c r="C17" s="52"/>
      <c r="D17" s="52"/>
      <c r="E17" s="52"/>
      <c r="F17" s="52"/>
      <c r="G17" s="52"/>
      <c r="H17" s="52"/>
      <c r="I17" s="52"/>
    </row>
    <row r="18" spans="1:9" ht="15.75" x14ac:dyDescent="0.25">
      <c r="A18" s="52" t="s">
        <v>27</v>
      </c>
      <c r="B18" s="52"/>
      <c r="C18" s="52"/>
      <c r="D18" s="52"/>
      <c r="E18" s="52"/>
      <c r="F18" s="52"/>
      <c r="G18" s="52"/>
      <c r="H18" s="52"/>
      <c r="I18" s="52"/>
    </row>
  </sheetData>
  <mergeCells count="15">
    <mergeCell ref="G2:I2"/>
    <mergeCell ref="A5:I5"/>
    <mergeCell ref="A6:I6"/>
    <mergeCell ref="A7:I7"/>
    <mergeCell ref="A18:I18"/>
    <mergeCell ref="I9:I10"/>
    <mergeCell ref="A17:I17"/>
    <mergeCell ref="A8:I8"/>
    <mergeCell ref="A9:A10"/>
    <mergeCell ref="B9:B10"/>
    <mergeCell ref="C9:F9"/>
    <mergeCell ref="G9:G10"/>
    <mergeCell ref="H9:H10"/>
    <mergeCell ref="A16:I16"/>
    <mergeCell ref="G3:I3"/>
  </mergeCells>
  <phoneticPr fontId="0" type="noConversion"/>
  <pageMargins left="0.70866141732283472" right="0.11811023622047245" top="0.74803149606299213" bottom="0.35433070866141736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G1" sqref="G1"/>
    </sheetView>
  </sheetViews>
  <sheetFormatPr defaultColWidth="9.140625" defaultRowHeight="15" x14ac:dyDescent="0.25"/>
  <cols>
    <col min="1" max="1" width="31" customWidth="1"/>
    <col min="2" max="2" width="14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2.140625" customWidth="1"/>
    <col min="8" max="8" width="15" customWidth="1"/>
    <col min="9" max="9" width="16.28515625" customWidth="1"/>
    <col min="13" max="13" width="11.42578125" customWidth="1"/>
  </cols>
  <sheetData>
    <row r="1" spans="1:13" ht="15.75" x14ac:dyDescent="0.25">
      <c r="A1" s="19"/>
      <c r="B1" s="19"/>
      <c r="C1" s="19"/>
      <c r="D1" s="19"/>
      <c r="E1" s="19"/>
      <c r="F1" s="19"/>
      <c r="G1" s="45" t="s">
        <v>16</v>
      </c>
      <c r="H1" s="19"/>
      <c r="I1" s="19"/>
    </row>
    <row r="2" spans="1:13" ht="48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6"/>
      <c r="K2" s="6"/>
    </row>
    <row r="3" spans="1:13" ht="15.75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3" ht="54.75" customHeight="1" x14ac:dyDescent="0.25">
      <c r="A6" s="49" t="s">
        <v>53</v>
      </c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</row>
    <row r="7" spans="1:13" ht="42.75" customHeight="1" x14ac:dyDescent="0.25">
      <c r="A7" s="51" t="s">
        <v>34</v>
      </c>
      <c r="B7" s="51"/>
      <c r="C7" s="51"/>
      <c r="D7" s="51"/>
      <c r="E7" s="51"/>
      <c r="F7" s="51"/>
      <c r="G7" s="51"/>
      <c r="H7" s="51"/>
      <c r="I7" s="51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61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62"/>
      <c r="B10" s="54"/>
      <c r="C10" s="5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28.5" customHeight="1" x14ac:dyDescent="0.25">
      <c r="A12" s="15" t="s">
        <v>11</v>
      </c>
      <c r="B12" s="2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21">
        <v>1</v>
      </c>
      <c r="I12" s="20">
        <f>C12*G12*H12</f>
        <v>161510.64000000001</v>
      </c>
      <c r="J12" s="9"/>
      <c r="K12" s="9"/>
    </row>
    <row r="13" spans="1:13" ht="28.5" customHeight="1" x14ac:dyDescent="0.25">
      <c r="A13" s="15" t="s">
        <v>12</v>
      </c>
      <c r="B13" s="13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1">
        <v>1</v>
      </c>
      <c r="I13" s="20">
        <f>C13*G13*H13</f>
        <v>161510.64000000001</v>
      </c>
      <c r="J13" s="9"/>
      <c r="K13" s="9"/>
    </row>
    <row r="14" spans="1:13" ht="28.5" customHeight="1" x14ac:dyDescent="0.25">
      <c r="A14" s="15" t="s">
        <v>13</v>
      </c>
      <c r="B14" s="13" t="s">
        <v>10</v>
      </c>
      <c r="C14" s="22">
        <f>C12</f>
        <v>161510.64000000001</v>
      </c>
      <c r="D14" s="22">
        <f>D12</f>
        <v>104437.36</v>
      </c>
      <c r="E14" s="22">
        <f>E12</f>
        <v>12997.74</v>
      </c>
      <c r="F14" s="22">
        <f>F12</f>
        <v>1302.1500000000001</v>
      </c>
      <c r="G14" s="22">
        <v>1</v>
      </c>
      <c r="H14" s="21">
        <v>1</v>
      </c>
      <c r="I14" s="20">
        <f>C14*G14*H14</f>
        <v>161510.64000000001</v>
      </c>
      <c r="J14" s="9"/>
      <c r="K14" s="9"/>
    </row>
    <row r="15" spans="1:13" ht="25.5" customHeight="1" x14ac:dyDescent="0.25">
      <c r="A15" s="15"/>
      <c r="B15" s="2"/>
      <c r="C15" s="22"/>
      <c r="D15" s="4"/>
      <c r="E15" s="4"/>
      <c r="F15" s="4"/>
      <c r="G15" s="4"/>
      <c r="H15" s="36"/>
      <c r="I15" s="20"/>
      <c r="J15" s="10"/>
      <c r="K15" s="10"/>
    </row>
    <row r="16" spans="1:13" ht="30" customHeight="1" x14ac:dyDescent="0.25">
      <c r="A16" s="60" t="s">
        <v>25</v>
      </c>
      <c r="B16" s="60"/>
      <c r="C16" s="60"/>
      <c r="D16" s="60"/>
      <c r="E16" s="60"/>
      <c r="F16" s="60"/>
      <c r="G16" s="60"/>
      <c r="H16" s="60"/>
      <c r="I16" s="60"/>
    </row>
    <row r="17" spans="1:9" ht="20.25" customHeight="1" x14ac:dyDescent="0.25">
      <c r="A17" s="60" t="s">
        <v>26</v>
      </c>
      <c r="B17" s="60"/>
      <c r="C17" s="60"/>
      <c r="D17" s="60"/>
      <c r="E17" s="60"/>
      <c r="F17" s="60"/>
      <c r="G17" s="60"/>
      <c r="H17" s="60"/>
      <c r="I17" s="60"/>
    </row>
    <row r="18" spans="1:9" x14ac:dyDescent="0.25">
      <c r="A18" s="60" t="s">
        <v>27</v>
      </c>
      <c r="B18" s="60"/>
      <c r="C18" s="60"/>
      <c r="D18" s="60"/>
      <c r="E18" s="60"/>
      <c r="F18" s="60"/>
      <c r="G18" s="60"/>
      <c r="H18" s="60"/>
      <c r="I18" s="60"/>
    </row>
    <row r="19" spans="1:9" x14ac:dyDescent="0.25">
      <c r="A19" s="19"/>
      <c r="B19" s="19"/>
      <c r="C19" s="19"/>
      <c r="D19" s="19"/>
      <c r="E19" s="19"/>
      <c r="F19" s="19"/>
      <c r="G19" s="19"/>
      <c r="H19" s="19"/>
      <c r="I19" s="19"/>
    </row>
    <row r="21" spans="1:9" ht="15.75" x14ac:dyDescent="0.25">
      <c r="C21" s="24"/>
      <c r="D21" s="24"/>
      <c r="E21" s="24"/>
      <c r="F21" s="24"/>
      <c r="G21" s="24"/>
      <c r="H21" s="24"/>
      <c r="I21" s="24"/>
    </row>
    <row r="22" spans="1:9" ht="15.75" x14ac:dyDescent="0.25">
      <c r="I22" s="24"/>
    </row>
    <row r="23" spans="1:9" ht="15.75" x14ac:dyDescent="0.25">
      <c r="I23" s="24"/>
    </row>
  </sheetData>
  <mergeCells count="15">
    <mergeCell ref="G2:I2"/>
    <mergeCell ref="A5:I5"/>
    <mergeCell ref="A6:I6"/>
    <mergeCell ref="A7:I7"/>
    <mergeCell ref="A18:I18"/>
    <mergeCell ref="I9:I10"/>
    <mergeCell ref="A17:I17"/>
    <mergeCell ref="A8:I8"/>
    <mergeCell ref="A9:A10"/>
    <mergeCell ref="B9:B10"/>
    <mergeCell ref="C9:F9"/>
    <mergeCell ref="G9:G10"/>
    <mergeCell ref="H9:H10"/>
    <mergeCell ref="A16:I16"/>
    <mergeCell ref="G3:I3"/>
  </mergeCells>
  <phoneticPr fontId="0" type="noConversion"/>
  <pageMargins left="0.70866141732283472" right="0.11811023622047245" top="0.94488188976377963" bottom="0.15748031496062992" header="0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1" sqref="G1"/>
    </sheetView>
  </sheetViews>
  <sheetFormatPr defaultColWidth="9.140625" defaultRowHeight="15" x14ac:dyDescent="0.25"/>
  <cols>
    <col min="1" max="1" width="29.85546875" customWidth="1"/>
    <col min="2" max="2" width="13.57031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28515625" customWidth="1"/>
    <col min="8" max="8" width="12.85546875" customWidth="1"/>
    <col min="9" max="9" width="16.28515625" customWidth="1"/>
  </cols>
  <sheetData>
    <row r="1" spans="1:13" ht="18" customHeight="1" x14ac:dyDescent="0.25">
      <c r="A1" s="19"/>
      <c r="B1" s="19"/>
      <c r="C1" s="19"/>
      <c r="D1" s="19"/>
      <c r="E1" s="19"/>
      <c r="F1" s="19"/>
      <c r="G1" s="45" t="s">
        <v>18</v>
      </c>
      <c r="H1" s="19"/>
      <c r="I1" s="19"/>
    </row>
    <row r="2" spans="1:13" ht="52.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6"/>
      <c r="K2" s="6"/>
    </row>
    <row r="3" spans="1:13" ht="15.75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3" ht="54.75" customHeight="1" x14ac:dyDescent="0.25">
      <c r="A6" s="49" t="s">
        <v>54</v>
      </c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</row>
    <row r="7" spans="1:13" ht="42.75" customHeight="1" x14ac:dyDescent="0.25">
      <c r="A7" s="51" t="s">
        <v>35</v>
      </c>
      <c r="B7" s="51"/>
      <c r="C7" s="51"/>
      <c r="D7" s="51"/>
      <c r="E7" s="51"/>
      <c r="F7" s="51"/>
      <c r="G7" s="51"/>
      <c r="H7" s="51"/>
      <c r="I7" s="51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61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62"/>
      <c r="B10" s="54"/>
      <c r="C10" s="1" t="s">
        <v>4</v>
      </c>
      <c r="D10" s="5" t="s">
        <v>29</v>
      </c>
      <c r="E10" s="5" t="s">
        <v>31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31.5" customHeight="1" x14ac:dyDescent="0.25">
      <c r="A12" s="15" t="s">
        <v>11</v>
      </c>
      <c r="B12" s="2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21">
        <v>1.6581014000000001</v>
      </c>
      <c r="I12" s="20">
        <f>C12*G12*H12</f>
        <v>267801.01829889603</v>
      </c>
      <c r="J12" s="9"/>
      <c r="K12" s="9"/>
    </row>
    <row r="13" spans="1:13" ht="31.5" x14ac:dyDescent="0.25">
      <c r="A13" s="15" t="s">
        <v>12</v>
      </c>
      <c r="B13" s="2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1">
        <f>H12</f>
        <v>1.6581014000000001</v>
      </c>
      <c r="I13" s="20">
        <f>C13*G13*H13</f>
        <v>267801.01829889603</v>
      </c>
      <c r="J13" s="9"/>
      <c r="K13" s="9"/>
    </row>
    <row r="14" spans="1:13" ht="33" customHeight="1" x14ac:dyDescent="0.25">
      <c r="A14" s="15" t="s">
        <v>13</v>
      </c>
      <c r="B14" s="2" t="s">
        <v>10</v>
      </c>
      <c r="C14" s="22">
        <f>C12</f>
        <v>161510.64000000001</v>
      </c>
      <c r="D14" s="22">
        <f>D12</f>
        <v>104437.36</v>
      </c>
      <c r="E14" s="22">
        <f>E12</f>
        <v>12997.74</v>
      </c>
      <c r="F14" s="22">
        <f>F12</f>
        <v>1302.1500000000001</v>
      </c>
      <c r="G14" s="22">
        <v>1</v>
      </c>
      <c r="H14" s="21">
        <f>H12</f>
        <v>1.6581014000000001</v>
      </c>
      <c r="I14" s="20">
        <f>C14*G14*H14</f>
        <v>267801.01829889603</v>
      </c>
      <c r="J14" s="9"/>
      <c r="K14" s="9"/>
    </row>
    <row r="15" spans="1:13" ht="36" customHeight="1" x14ac:dyDescent="0.25">
      <c r="A15" s="15" t="s">
        <v>14</v>
      </c>
      <c r="B15" s="2" t="s">
        <v>10</v>
      </c>
      <c r="C15" s="22">
        <v>618.86</v>
      </c>
      <c r="D15" s="4">
        <v>286.22000000000003</v>
      </c>
      <c r="E15" s="4">
        <v>92.38</v>
      </c>
      <c r="F15" s="4">
        <v>15.96</v>
      </c>
      <c r="G15" s="4">
        <v>1</v>
      </c>
      <c r="H15" s="17">
        <v>1.5132036</v>
      </c>
      <c r="I15" s="4">
        <f>C15*G15*H15</f>
        <v>936.46117989599998</v>
      </c>
      <c r="J15" s="10"/>
      <c r="K15" s="10"/>
    </row>
    <row r="16" spans="1:13" ht="75.75" customHeight="1" x14ac:dyDescent="0.25">
      <c r="A16" s="15" t="s">
        <v>41</v>
      </c>
      <c r="B16" s="2" t="s">
        <v>42</v>
      </c>
      <c r="C16" s="22">
        <v>112656.08</v>
      </c>
      <c r="D16" s="4">
        <v>114293.78</v>
      </c>
      <c r="E16" s="4"/>
      <c r="F16" s="4"/>
      <c r="G16" s="4">
        <v>1</v>
      </c>
      <c r="H16" s="17">
        <v>1.1130202</v>
      </c>
      <c r="I16" s="4">
        <f>C16*G16*H16</f>
        <v>125388.492692816</v>
      </c>
      <c r="J16" s="10"/>
      <c r="K16" s="10"/>
    </row>
    <row r="17" spans="1:9" ht="30" customHeight="1" x14ac:dyDescent="0.25">
      <c r="A17" s="60" t="s">
        <v>25</v>
      </c>
      <c r="B17" s="60"/>
      <c r="C17" s="60"/>
      <c r="D17" s="60"/>
      <c r="E17" s="60"/>
      <c r="F17" s="60"/>
      <c r="G17" s="60"/>
      <c r="H17" s="60"/>
      <c r="I17" s="60"/>
    </row>
    <row r="18" spans="1:9" ht="20.25" customHeight="1" x14ac:dyDescent="0.25">
      <c r="A18" s="60" t="s">
        <v>26</v>
      </c>
      <c r="B18" s="60"/>
      <c r="C18" s="60"/>
      <c r="D18" s="60"/>
      <c r="E18" s="60"/>
      <c r="F18" s="60"/>
      <c r="G18" s="60"/>
      <c r="H18" s="60"/>
      <c r="I18" s="60"/>
    </row>
    <row r="19" spans="1:9" x14ac:dyDescent="0.25">
      <c r="A19" s="60" t="s">
        <v>27</v>
      </c>
      <c r="B19" s="60"/>
      <c r="C19" s="60"/>
      <c r="D19" s="60"/>
      <c r="E19" s="60"/>
      <c r="F19" s="60"/>
      <c r="G19" s="60"/>
      <c r="H19" s="60"/>
      <c r="I19" s="60"/>
    </row>
  </sheetData>
  <mergeCells count="15">
    <mergeCell ref="A19:I19"/>
    <mergeCell ref="G2:I2"/>
    <mergeCell ref="I9:I10"/>
    <mergeCell ref="A5:I5"/>
    <mergeCell ref="A6:I6"/>
    <mergeCell ref="A7:I7"/>
    <mergeCell ref="A8:I8"/>
    <mergeCell ref="A9:A10"/>
    <mergeCell ref="B9:B10"/>
    <mergeCell ref="C9:F9"/>
    <mergeCell ref="G9:G10"/>
    <mergeCell ref="H9:H10"/>
    <mergeCell ref="A17:I17"/>
    <mergeCell ref="A18:I18"/>
    <mergeCell ref="G3:I3"/>
  </mergeCells>
  <phoneticPr fontId="0" type="noConversion"/>
  <pageMargins left="0.70866141732283472" right="0.11811023622047245" top="0.74803149606299213" bottom="0.15748031496062992" header="0" footer="0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  <col min="13" max="13" width="9.5703125" bestFit="1" customWidth="1"/>
  </cols>
  <sheetData>
    <row r="1" spans="1:13" ht="15.75" x14ac:dyDescent="0.25">
      <c r="A1" s="19"/>
      <c r="B1" s="19"/>
      <c r="C1" s="19"/>
      <c r="D1" s="19"/>
      <c r="E1" s="19"/>
      <c r="F1" s="19"/>
      <c r="G1" s="45" t="s">
        <v>17</v>
      </c>
      <c r="H1" s="19"/>
      <c r="I1" s="19"/>
    </row>
    <row r="2" spans="1:13" ht="50.2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6"/>
      <c r="K2" s="6"/>
    </row>
    <row r="3" spans="1:13" ht="20.2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3" ht="54.75" customHeight="1" x14ac:dyDescent="0.25">
      <c r="A6" s="49" t="s">
        <v>53</v>
      </c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</row>
    <row r="7" spans="1:13" ht="42.75" customHeight="1" x14ac:dyDescent="0.25">
      <c r="A7" s="51" t="s">
        <v>36</v>
      </c>
      <c r="B7" s="51"/>
      <c r="C7" s="51"/>
      <c r="D7" s="51"/>
      <c r="E7" s="51"/>
      <c r="F7" s="51"/>
      <c r="G7" s="51"/>
      <c r="H7" s="51"/>
      <c r="I7" s="51"/>
      <c r="J7" s="12"/>
      <c r="K7" s="11"/>
      <c r="L7" s="11"/>
      <c r="M7" s="11"/>
    </row>
    <row r="8" spans="1:13" ht="14.4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31.5" customHeight="1" x14ac:dyDescent="0.25">
      <c r="A12" s="15" t="s">
        <v>11</v>
      </c>
      <c r="B12" s="13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30">
        <v>2.4020882000000001</v>
      </c>
      <c r="I12" s="20">
        <f>C12*G12*H12</f>
        <v>387962.80251844804</v>
      </c>
      <c r="J12" s="9"/>
      <c r="K12" s="9"/>
    </row>
    <row r="13" spans="1:13" ht="23.45" customHeight="1" x14ac:dyDescent="0.25">
      <c r="A13" s="15" t="s">
        <v>12</v>
      </c>
      <c r="B13" s="13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1">
        <f>H12</f>
        <v>2.4020882000000001</v>
      </c>
      <c r="I13" s="20">
        <f>C13*G13*H13</f>
        <v>387962.80251844804</v>
      </c>
      <c r="J13" s="9"/>
      <c r="K13" s="9"/>
    </row>
    <row r="14" spans="1:13" ht="20.45" customHeight="1" x14ac:dyDescent="0.25">
      <c r="A14" s="15" t="s">
        <v>13</v>
      </c>
      <c r="B14" s="13" t="s">
        <v>10</v>
      </c>
      <c r="C14" s="22">
        <f>C12</f>
        <v>161510.64000000001</v>
      </c>
      <c r="D14" s="22">
        <f>D12</f>
        <v>104437.36</v>
      </c>
      <c r="E14" s="22">
        <f>E12</f>
        <v>12997.74</v>
      </c>
      <c r="F14" s="22">
        <f>F12</f>
        <v>1302.1500000000001</v>
      </c>
      <c r="G14" s="22">
        <v>1</v>
      </c>
      <c r="H14" s="30">
        <f>H13</f>
        <v>2.4020882000000001</v>
      </c>
      <c r="I14" s="20">
        <f>C14*G14*H14</f>
        <v>387962.80251844804</v>
      </c>
      <c r="J14" s="9"/>
      <c r="K14" s="9"/>
      <c r="M14" s="35"/>
    </row>
    <row r="15" spans="1:13" ht="25.15" customHeight="1" x14ac:dyDescent="0.25">
      <c r="A15" s="15" t="s">
        <v>14</v>
      </c>
      <c r="B15" s="2" t="s">
        <v>10</v>
      </c>
      <c r="C15" s="22">
        <v>618.86</v>
      </c>
      <c r="D15" s="4">
        <v>286.22000000000003</v>
      </c>
      <c r="E15" s="4">
        <v>92.38</v>
      </c>
      <c r="F15" s="4">
        <v>15.96</v>
      </c>
      <c r="G15" s="4">
        <v>1</v>
      </c>
      <c r="H15" s="17">
        <v>2.1235540999999998</v>
      </c>
      <c r="I15" s="4">
        <f>C15*G15*H15</f>
        <v>1314.1826903259998</v>
      </c>
      <c r="J15" s="10"/>
      <c r="K15" s="10"/>
    </row>
    <row r="16" spans="1:13" ht="65.25" customHeight="1" x14ac:dyDescent="0.25">
      <c r="A16" s="15" t="s">
        <v>41</v>
      </c>
      <c r="B16" s="2" t="s">
        <v>42</v>
      </c>
      <c r="C16" s="22">
        <v>112656.08</v>
      </c>
      <c r="D16" s="4">
        <v>114293.78</v>
      </c>
      <c r="E16" s="4"/>
      <c r="F16" s="4"/>
      <c r="G16" s="4">
        <v>1</v>
      </c>
      <c r="H16" s="17">
        <v>0.93327950000000004</v>
      </c>
      <c r="I16" s="4">
        <f>C16*G16*H16</f>
        <v>105139.61001436001</v>
      </c>
      <c r="J16" s="10"/>
      <c r="K16" s="10"/>
    </row>
    <row r="17" spans="1:9" ht="30" customHeight="1" x14ac:dyDescent="0.25">
      <c r="A17" s="60" t="s">
        <v>25</v>
      </c>
      <c r="B17" s="60"/>
      <c r="C17" s="60"/>
      <c r="D17" s="60"/>
      <c r="E17" s="60"/>
      <c r="F17" s="60"/>
      <c r="G17" s="60"/>
      <c r="H17" s="60"/>
      <c r="I17" s="60"/>
    </row>
    <row r="18" spans="1:9" ht="20.25" customHeight="1" x14ac:dyDescent="0.25">
      <c r="A18" s="60" t="s">
        <v>26</v>
      </c>
      <c r="B18" s="60"/>
      <c r="C18" s="60"/>
      <c r="D18" s="60"/>
      <c r="E18" s="60"/>
      <c r="F18" s="60"/>
      <c r="G18" s="60"/>
      <c r="H18" s="60"/>
      <c r="I18" s="60"/>
    </row>
    <row r="19" spans="1:9" x14ac:dyDescent="0.25">
      <c r="A19" s="60" t="s">
        <v>27</v>
      </c>
      <c r="B19" s="60"/>
      <c r="C19" s="60"/>
      <c r="D19" s="60"/>
      <c r="E19" s="60"/>
      <c r="F19" s="60"/>
      <c r="G19" s="60"/>
      <c r="H19" s="60"/>
      <c r="I19" s="60"/>
    </row>
  </sheetData>
  <mergeCells count="15">
    <mergeCell ref="G2:I2"/>
    <mergeCell ref="A5:I5"/>
    <mergeCell ref="A6:I6"/>
    <mergeCell ref="A7:I7"/>
    <mergeCell ref="A19:I19"/>
    <mergeCell ref="I9:I10"/>
    <mergeCell ref="A18:I18"/>
    <mergeCell ref="A8:I8"/>
    <mergeCell ref="A9:A10"/>
    <mergeCell ref="B9:B10"/>
    <mergeCell ref="C9:F9"/>
    <mergeCell ref="G9:G10"/>
    <mergeCell ref="H9:H10"/>
    <mergeCell ref="A17:I17"/>
    <mergeCell ref="G3:I3"/>
  </mergeCells>
  <phoneticPr fontId="0" type="noConversion"/>
  <pageMargins left="0.70866141732283472" right="0.11811023622047245" top="0.74803149606299213" bottom="0.35433070866141736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45" t="s">
        <v>19</v>
      </c>
      <c r="H1" s="19"/>
      <c r="I1" s="19"/>
    </row>
    <row r="2" spans="1:13" ht="49.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6"/>
      <c r="K2" s="6"/>
    </row>
    <row r="3" spans="1:13" ht="20.2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3" ht="54.75" customHeight="1" x14ac:dyDescent="0.25">
      <c r="A6" s="49" t="s">
        <v>53</v>
      </c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</row>
    <row r="7" spans="1:13" ht="42.75" customHeight="1" x14ac:dyDescent="0.25">
      <c r="A7" s="51" t="s">
        <v>37</v>
      </c>
      <c r="B7" s="51"/>
      <c r="C7" s="51"/>
      <c r="D7" s="51"/>
      <c r="E7" s="51"/>
      <c r="F7" s="51"/>
      <c r="G7" s="51"/>
      <c r="H7" s="51"/>
      <c r="I7" s="51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31.5" x14ac:dyDescent="0.25">
      <c r="A12" s="15" t="s">
        <v>11</v>
      </c>
      <c r="B12" s="13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21">
        <v>1.8481169</v>
      </c>
      <c r="I12" s="20">
        <f>C12*G12*H12</f>
        <v>298490.54331381602</v>
      </c>
      <c r="J12" s="9"/>
      <c r="K12" s="9"/>
    </row>
    <row r="13" spans="1:13" ht="23.45" customHeight="1" x14ac:dyDescent="0.25">
      <c r="A13" s="15" t="s">
        <v>12</v>
      </c>
      <c r="B13" s="13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1">
        <f>H12</f>
        <v>1.8481169</v>
      </c>
      <c r="I13" s="20">
        <f>C13*G13*H13</f>
        <v>298490.54331381602</v>
      </c>
      <c r="J13" s="9"/>
      <c r="K13" s="9"/>
    </row>
    <row r="14" spans="1:13" ht="20.45" customHeight="1" x14ac:dyDescent="0.25">
      <c r="A14" s="15" t="s">
        <v>13</v>
      </c>
      <c r="B14" s="13" t="s">
        <v>10</v>
      </c>
      <c r="C14" s="22">
        <f>C12</f>
        <v>161510.64000000001</v>
      </c>
      <c r="D14" s="22">
        <f>D12</f>
        <v>104437.36</v>
      </c>
      <c r="E14" s="22">
        <f>E12</f>
        <v>12997.74</v>
      </c>
      <c r="F14" s="22">
        <f>F12</f>
        <v>1302.1500000000001</v>
      </c>
      <c r="G14" s="22">
        <v>1</v>
      </c>
      <c r="H14" s="21">
        <f>H12</f>
        <v>1.8481169</v>
      </c>
      <c r="I14" s="20">
        <f>C14*G14*H14</f>
        <v>298490.54331381602</v>
      </c>
      <c r="J14" s="9"/>
      <c r="K14" s="9"/>
    </row>
    <row r="15" spans="1:13" ht="18.600000000000001" customHeight="1" x14ac:dyDescent="0.25">
      <c r="A15" s="15" t="s">
        <v>14</v>
      </c>
      <c r="B15" s="2" t="s">
        <v>10</v>
      </c>
      <c r="C15" s="22">
        <v>618.86</v>
      </c>
      <c r="D15" s="4">
        <v>286.22000000000003</v>
      </c>
      <c r="E15" s="4">
        <v>92.38</v>
      </c>
      <c r="F15" s="4">
        <v>15.96</v>
      </c>
      <c r="G15" s="4">
        <v>1</v>
      </c>
      <c r="H15" s="17">
        <v>2.0316287000000002</v>
      </c>
      <c r="I15" s="4">
        <f>C15*G15*H15</f>
        <v>1257.2937372820002</v>
      </c>
      <c r="J15" s="10"/>
      <c r="K15" s="10"/>
    </row>
    <row r="16" spans="1:13" ht="66.75" customHeight="1" x14ac:dyDescent="0.25">
      <c r="A16" s="15" t="s">
        <v>41</v>
      </c>
      <c r="B16" s="2" t="s">
        <v>42</v>
      </c>
      <c r="C16" s="22">
        <v>112656.08</v>
      </c>
      <c r="D16" s="4">
        <v>114293.78</v>
      </c>
      <c r="E16" s="4"/>
      <c r="F16" s="4"/>
      <c r="G16" s="4">
        <v>1</v>
      </c>
      <c r="H16" s="17">
        <v>1.2477685000000001</v>
      </c>
      <c r="I16" s="4">
        <f>C16*G16*H16</f>
        <v>140568.70795748002</v>
      </c>
      <c r="J16" s="10"/>
      <c r="K16" s="10"/>
    </row>
    <row r="17" spans="1:9" ht="30" customHeight="1" x14ac:dyDescent="0.25">
      <c r="A17" s="60" t="s">
        <v>25</v>
      </c>
      <c r="B17" s="60"/>
      <c r="C17" s="60"/>
      <c r="D17" s="60"/>
      <c r="E17" s="60"/>
      <c r="F17" s="60"/>
      <c r="G17" s="60"/>
      <c r="H17" s="60"/>
      <c r="I17" s="60"/>
    </row>
    <row r="18" spans="1:9" ht="20.25" customHeight="1" x14ac:dyDescent="0.25">
      <c r="A18" s="60" t="s">
        <v>26</v>
      </c>
      <c r="B18" s="60"/>
      <c r="C18" s="60"/>
      <c r="D18" s="60"/>
      <c r="E18" s="60"/>
      <c r="F18" s="60"/>
      <c r="G18" s="60"/>
      <c r="H18" s="60"/>
      <c r="I18" s="60"/>
    </row>
    <row r="19" spans="1:9" x14ac:dyDescent="0.25">
      <c r="A19" s="60" t="s">
        <v>27</v>
      </c>
      <c r="B19" s="60"/>
      <c r="C19" s="60"/>
      <c r="D19" s="60"/>
      <c r="E19" s="60"/>
      <c r="F19" s="60"/>
      <c r="G19" s="60"/>
      <c r="H19" s="60"/>
      <c r="I19" s="60"/>
    </row>
  </sheetData>
  <mergeCells count="15">
    <mergeCell ref="G2:I2"/>
    <mergeCell ref="A5:I5"/>
    <mergeCell ref="A6:I6"/>
    <mergeCell ref="A7:I7"/>
    <mergeCell ref="A19:I19"/>
    <mergeCell ref="I9:I10"/>
    <mergeCell ref="A18:I18"/>
    <mergeCell ref="A8:I8"/>
    <mergeCell ref="A9:A10"/>
    <mergeCell ref="B9:B10"/>
    <mergeCell ref="C9:F9"/>
    <mergeCell ref="G9:G10"/>
    <mergeCell ref="H9:H10"/>
    <mergeCell ref="A17:I17"/>
    <mergeCell ref="G3:I3"/>
  </mergeCells>
  <phoneticPr fontId="0" type="noConversion"/>
  <pageMargins left="0.70866141732283472" right="0.11811023622047245" top="0.74803149606299213" bottom="0.35433070866141736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45" t="s">
        <v>20</v>
      </c>
      <c r="H1" s="19"/>
      <c r="I1" s="19"/>
    </row>
    <row r="2" spans="1:13" ht="47.2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6"/>
      <c r="K2" s="6"/>
    </row>
    <row r="3" spans="1:13" ht="20.2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3" ht="54.75" customHeight="1" x14ac:dyDescent="0.25">
      <c r="A6" s="49" t="s">
        <v>54</v>
      </c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</row>
    <row r="7" spans="1:13" ht="42.75" customHeight="1" x14ac:dyDescent="0.25">
      <c r="A7" s="51" t="s">
        <v>38</v>
      </c>
      <c r="B7" s="51"/>
      <c r="C7" s="51"/>
      <c r="D7" s="51"/>
      <c r="E7" s="51"/>
      <c r="F7" s="51"/>
      <c r="G7" s="51"/>
      <c r="H7" s="51"/>
      <c r="I7" s="51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31.5" x14ac:dyDescent="0.25">
      <c r="A12" s="15" t="s">
        <v>11</v>
      </c>
      <c r="B12" s="13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21">
        <v>2.5900314799999999</v>
      </c>
      <c r="I12" s="20">
        <f>C12*G12*H12</f>
        <v>418317.6419549472</v>
      </c>
      <c r="J12" s="9"/>
      <c r="K12" s="9"/>
    </row>
    <row r="13" spans="1:13" ht="20.45" customHeight="1" x14ac:dyDescent="0.25">
      <c r="A13" s="15" t="s">
        <v>12</v>
      </c>
      <c r="B13" s="13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1">
        <f>H12</f>
        <v>2.5900314799999999</v>
      </c>
      <c r="I13" s="20">
        <f>C13*G13*H13</f>
        <v>418317.6419549472</v>
      </c>
      <c r="J13" s="9"/>
      <c r="K13" s="9"/>
    </row>
    <row r="14" spans="1:13" ht="19.899999999999999" customHeight="1" x14ac:dyDescent="0.25">
      <c r="A14" s="15" t="s">
        <v>13</v>
      </c>
      <c r="B14" s="13" t="s">
        <v>10</v>
      </c>
      <c r="C14" s="22">
        <f>C12</f>
        <v>161510.64000000001</v>
      </c>
      <c r="D14" s="22">
        <f>D12</f>
        <v>104437.36</v>
      </c>
      <c r="E14" s="22">
        <f>E12</f>
        <v>12997.74</v>
      </c>
      <c r="F14" s="22">
        <f>F12</f>
        <v>1302.1500000000001</v>
      </c>
      <c r="G14" s="22">
        <v>1</v>
      </c>
      <c r="H14" s="21">
        <f>H13</f>
        <v>2.5900314799999999</v>
      </c>
      <c r="I14" s="20">
        <f>C14*G14*H14</f>
        <v>418317.6419549472</v>
      </c>
      <c r="J14" s="9"/>
      <c r="K14" s="9"/>
    </row>
    <row r="15" spans="1:13" ht="21" customHeight="1" x14ac:dyDescent="0.25">
      <c r="A15" s="15" t="s">
        <v>14</v>
      </c>
      <c r="B15" s="13" t="s">
        <v>10</v>
      </c>
      <c r="C15" s="22">
        <v>618.86</v>
      </c>
      <c r="D15" s="4">
        <v>286.22000000000003</v>
      </c>
      <c r="E15" s="4">
        <v>92.38</v>
      </c>
      <c r="F15" s="4">
        <v>15.96</v>
      </c>
      <c r="G15" s="4">
        <v>1</v>
      </c>
      <c r="H15" s="32">
        <v>2.4358382000000001</v>
      </c>
      <c r="I15" s="31">
        <f>C15*G15*H15</f>
        <v>1507.4428284520002</v>
      </c>
      <c r="J15" s="10"/>
      <c r="K15" s="10"/>
    </row>
    <row r="16" spans="1:13" ht="60.75" customHeight="1" x14ac:dyDescent="0.25">
      <c r="A16" s="15" t="s">
        <v>41</v>
      </c>
      <c r="B16" s="2" t="s">
        <v>42</v>
      </c>
      <c r="C16" s="22">
        <v>112656.08</v>
      </c>
      <c r="D16" s="4">
        <v>114293.78</v>
      </c>
      <c r="E16" s="4"/>
      <c r="F16" s="4"/>
      <c r="G16" s="4">
        <v>1</v>
      </c>
      <c r="H16" s="32">
        <v>1.2012145999999999</v>
      </c>
      <c r="I16" s="31">
        <f>C16*G16*H16</f>
        <v>135324.128074768</v>
      </c>
      <c r="J16" s="10"/>
      <c r="K16" s="10"/>
    </row>
    <row r="17" spans="1:9" ht="30" customHeight="1" x14ac:dyDescent="0.25">
      <c r="A17" s="60" t="s">
        <v>25</v>
      </c>
      <c r="B17" s="60"/>
      <c r="C17" s="60"/>
      <c r="D17" s="60"/>
      <c r="E17" s="60"/>
      <c r="F17" s="60"/>
      <c r="G17" s="60"/>
      <c r="H17" s="60"/>
      <c r="I17" s="60"/>
    </row>
    <row r="18" spans="1:9" ht="20.25" customHeight="1" x14ac:dyDescent="0.25">
      <c r="A18" s="60" t="s">
        <v>26</v>
      </c>
      <c r="B18" s="60"/>
      <c r="C18" s="60"/>
      <c r="D18" s="60"/>
      <c r="E18" s="60"/>
      <c r="F18" s="60"/>
      <c r="G18" s="60"/>
      <c r="H18" s="60"/>
      <c r="I18" s="60"/>
    </row>
    <row r="19" spans="1:9" x14ac:dyDescent="0.25">
      <c r="A19" s="60" t="s">
        <v>27</v>
      </c>
      <c r="B19" s="60"/>
      <c r="C19" s="60"/>
      <c r="D19" s="60"/>
      <c r="E19" s="60"/>
      <c r="F19" s="60"/>
      <c r="G19" s="60"/>
      <c r="H19" s="60"/>
      <c r="I19" s="60"/>
    </row>
  </sheetData>
  <mergeCells count="15">
    <mergeCell ref="G2:I2"/>
    <mergeCell ref="A5:I5"/>
    <mergeCell ref="A6:I6"/>
    <mergeCell ref="A7:I7"/>
    <mergeCell ref="A19:I19"/>
    <mergeCell ref="I9:I10"/>
    <mergeCell ref="A18:I18"/>
    <mergeCell ref="A8:I8"/>
    <mergeCell ref="A9:A10"/>
    <mergeCell ref="B9:B10"/>
    <mergeCell ref="C9:F9"/>
    <mergeCell ref="G9:G10"/>
    <mergeCell ref="H9:H10"/>
    <mergeCell ref="A17:I17"/>
    <mergeCell ref="G3:I3"/>
  </mergeCells>
  <phoneticPr fontId="0" type="noConversion"/>
  <pageMargins left="0.70866141732283472" right="0.11811023622047245" top="0.74803149606299213" bottom="0.35433070866141736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43" t="s">
        <v>21</v>
      </c>
      <c r="H1" s="19"/>
      <c r="I1" s="19"/>
    </row>
    <row r="2" spans="1:13" ht="48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6"/>
      <c r="K2" s="6"/>
    </row>
    <row r="3" spans="1:13" ht="20.2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3" ht="54.75" customHeight="1" x14ac:dyDescent="0.25">
      <c r="A6" s="49" t="s">
        <v>54</v>
      </c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</row>
    <row r="7" spans="1:13" ht="42.75" customHeight="1" x14ac:dyDescent="0.25">
      <c r="A7" s="51" t="s">
        <v>39</v>
      </c>
      <c r="B7" s="51"/>
      <c r="C7" s="51"/>
      <c r="D7" s="51"/>
      <c r="E7" s="51"/>
      <c r="F7" s="51"/>
      <c r="G7" s="51"/>
      <c r="H7" s="51"/>
      <c r="I7" s="51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31.5" x14ac:dyDescent="0.25">
      <c r="A12" s="15" t="s">
        <v>11</v>
      </c>
      <c r="B12" s="13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21">
        <v>1.772186</v>
      </c>
      <c r="I12" s="20">
        <f>C12*G12*H12</f>
        <v>286226.89505904005</v>
      </c>
      <c r="J12" s="9"/>
      <c r="K12" s="9"/>
    </row>
    <row r="13" spans="1:13" ht="27" customHeight="1" x14ac:dyDescent="0.25">
      <c r="A13" s="15" t="s">
        <v>12</v>
      </c>
      <c r="B13" s="13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1">
        <f>H12</f>
        <v>1.772186</v>
      </c>
      <c r="I13" s="20">
        <f>C13*G13*H13</f>
        <v>286226.89505904005</v>
      </c>
      <c r="J13" s="9"/>
      <c r="K13" s="9"/>
    </row>
    <row r="14" spans="1:13" ht="24.75" customHeight="1" x14ac:dyDescent="0.25">
      <c r="A14" s="15" t="s">
        <v>14</v>
      </c>
      <c r="B14" s="13" t="s">
        <v>10</v>
      </c>
      <c r="C14" s="22">
        <v>618.86</v>
      </c>
      <c r="D14" s="4">
        <v>286.22000000000003</v>
      </c>
      <c r="E14" s="4">
        <v>92.38</v>
      </c>
      <c r="F14" s="4">
        <v>15.96</v>
      </c>
      <c r="G14" s="4">
        <v>1</v>
      </c>
      <c r="H14" s="21">
        <v>2.0370696000000001</v>
      </c>
      <c r="I14" s="20">
        <f>C14*G14*H14</f>
        <v>1260.6608926560002</v>
      </c>
      <c r="J14" s="9"/>
      <c r="K14" s="9"/>
    </row>
    <row r="15" spans="1:13" ht="63" customHeight="1" x14ac:dyDescent="0.25">
      <c r="A15" s="15" t="s">
        <v>41</v>
      </c>
      <c r="B15" s="2" t="s">
        <v>42</v>
      </c>
      <c r="C15" s="22">
        <v>112656.08</v>
      </c>
      <c r="D15" s="4">
        <v>114293.78</v>
      </c>
      <c r="E15" s="4"/>
      <c r="F15" s="4"/>
      <c r="G15" s="4">
        <v>1</v>
      </c>
      <c r="H15" s="21">
        <v>1.4658373</v>
      </c>
      <c r="I15" s="20">
        <f>C15*G15*H15</f>
        <v>165135.48413578401</v>
      </c>
      <c r="J15" s="9"/>
      <c r="K15" s="9"/>
    </row>
    <row r="16" spans="1:13" ht="30" customHeight="1" x14ac:dyDescent="0.25">
      <c r="A16" s="64" t="s">
        <v>25</v>
      </c>
      <c r="B16" s="64"/>
      <c r="C16" s="64"/>
      <c r="D16" s="64"/>
      <c r="E16" s="64"/>
      <c r="F16" s="64"/>
      <c r="G16" s="64"/>
      <c r="H16" s="64"/>
      <c r="I16" s="64"/>
    </row>
    <row r="17" spans="1:9" ht="20.25" customHeight="1" x14ac:dyDescent="0.25">
      <c r="A17" s="60" t="s">
        <v>26</v>
      </c>
      <c r="B17" s="60"/>
      <c r="C17" s="60"/>
      <c r="D17" s="60"/>
      <c r="E17" s="60"/>
      <c r="F17" s="60"/>
      <c r="G17" s="60"/>
      <c r="H17" s="60"/>
      <c r="I17" s="60"/>
    </row>
    <row r="18" spans="1:9" x14ac:dyDescent="0.25">
      <c r="A18" s="60" t="s">
        <v>27</v>
      </c>
      <c r="B18" s="60"/>
      <c r="C18" s="60"/>
      <c r="D18" s="60"/>
      <c r="E18" s="60"/>
      <c r="F18" s="60"/>
      <c r="G18" s="60"/>
      <c r="H18" s="60"/>
      <c r="I18" s="60"/>
    </row>
  </sheetData>
  <mergeCells count="15">
    <mergeCell ref="G2:I2"/>
    <mergeCell ref="A5:I5"/>
    <mergeCell ref="A6:I6"/>
    <mergeCell ref="A7:I7"/>
    <mergeCell ref="A18:I18"/>
    <mergeCell ref="I9:I10"/>
    <mergeCell ref="A17:I17"/>
    <mergeCell ref="A8:I8"/>
    <mergeCell ref="A9:A10"/>
    <mergeCell ref="B9:B10"/>
    <mergeCell ref="C9:F9"/>
    <mergeCell ref="G9:G10"/>
    <mergeCell ref="H9:H10"/>
    <mergeCell ref="A16:I16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scale="9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43" t="s">
        <v>52</v>
      </c>
      <c r="H1" s="19"/>
      <c r="I1" s="19"/>
    </row>
    <row r="2" spans="1:13" ht="50.2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6"/>
      <c r="K2" s="6"/>
    </row>
    <row r="3" spans="1:13" ht="21.7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14"/>
      <c r="K5" s="14"/>
      <c r="L5" s="14"/>
      <c r="M5" s="14"/>
    </row>
    <row r="6" spans="1:13" ht="54.75" customHeight="1" x14ac:dyDescent="0.25">
      <c r="A6" s="49" t="s">
        <v>54</v>
      </c>
      <c r="B6" s="50"/>
      <c r="C6" s="50"/>
      <c r="D6" s="50"/>
      <c r="E6" s="50"/>
      <c r="F6" s="50"/>
      <c r="G6" s="50"/>
      <c r="H6" s="50"/>
      <c r="I6" s="50"/>
      <c r="J6" s="11"/>
      <c r="K6" s="11"/>
      <c r="L6" s="11"/>
      <c r="M6" s="11"/>
    </row>
    <row r="7" spans="1:13" ht="42.75" customHeight="1" x14ac:dyDescent="0.25">
      <c r="A7" s="51" t="s">
        <v>40</v>
      </c>
      <c r="B7" s="51"/>
      <c r="C7" s="51"/>
      <c r="D7" s="51"/>
      <c r="E7" s="51"/>
      <c r="F7" s="51"/>
      <c r="G7" s="51"/>
      <c r="H7" s="51"/>
      <c r="I7" s="51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16.899999999999999" customHeight="1" x14ac:dyDescent="0.25">
      <c r="A12" s="15" t="s">
        <v>11</v>
      </c>
      <c r="B12" s="13" t="s">
        <v>10</v>
      </c>
      <c r="C12" s="22">
        <v>161510.64000000001</v>
      </c>
      <c r="D12" s="22">
        <v>104437.36</v>
      </c>
      <c r="E12" s="22">
        <v>12997.74</v>
      </c>
      <c r="F12" s="22">
        <v>1302.1500000000001</v>
      </c>
      <c r="G12" s="22">
        <v>1</v>
      </c>
      <c r="H12" s="21">
        <v>5.6751996</v>
      </c>
      <c r="I12" s="20">
        <f>C12*G12*H12</f>
        <v>916605.1195237441</v>
      </c>
      <c r="J12" s="9"/>
      <c r="K12" s="9"/>
    </row>
    <row r="13" spans="1:13" ht="24.75" customHeight="1" x14ac:dyDescent="0.25">
      <c r="A13" s="15" t="s">
        <v>12</v>
      </c>
      <c r="B13" s="13" t="s">
        <v>10</v>
      </c>
      <c r="C13" s="22">
        <f>C12</f>
        <v>161510.64000000001</v>
      </c>
      <c r="D13" s="22">
        <f>D12</f>
        <v>104437.36</v>
      </c>
      <c r="E13" s="22">
        <f>E12</f>
        <v>12997.74</v>
      </c>
      <c r="F13" s="22">
        <f>F12</f>
        <v>1302.1500000000001</v>
      </c>
      <c r="G13" s="22">
        <v>1</v>
      </c>
      <c r="H13" s="21">
        <f>H12</f>
        <v>5.6751996</v>
      </c>
      <c r="I13" s="20">
        <f>C13*G13*H13</f>
        <v>916605.1195237441</v>
      </c>
      <c r="J13" s="9"/>
      <c r="K13" s="9"/>
    </row>
    <row r="14" spans="1:13" ht="27" customHeight="1" x14ac:dyDescent="0.25">
      <c r="A14" s="15" t="s">
        <v>14</v>
      </c>
      <c r="B14" s="13" t="s">
        <v>10</v>
      </c>
      <c r="C14" s="22">
        <v>618.86</v>
      </c>
      <c r="D14" s="4">
        <v>286.22000000000003</v>
      </c>
      <c r="E14" s="4">
        <v>92.38</v>
      </c>
      <c r="F14" s="4">
        <v>15.96</v>
      </c>
      <c r="G14" s="4">
        <v>1</v>
      </c>
      <c r="H14" s="21">
        <v>4.1676472999999996</v>
      </c>
      <c r="I14" s="20">
        <f>C14*G14*H14</f>
        <v>2579.1902080779996</v>
      </c>
      <c r="J14" s="9"/>
      <c r="K14" s="9"/>
    </row>
    <row r="15" spans="1:13" ht="69.75" customHeight="1" x14ac:dyDescent="0.25">
      <c r="A15" s="15" t="s">
        <v>41</v>
      </c>
      <c r="B15" s="2" t="s">
        <v>42</v>
      </c>
      <c r="C15" s="22">
        <v>112656.08</v>
      </c>
      <c r="D15" s="4">
        <v>114293.78</v>
      </c>
      <c r="E15" s="4"/>
      <c r="F15" s="4"/>
      <c r="G15" s="4">
        <v>1</v>
      </c>
      <c r="H15" s="42">
        <v>2.5673853000000002</v>
      </c>
      <c r="I15" s="20">
        <f>C15*G15*H15</f>
        <v>289231.56374762405</v>
      </c>
      <c r="J15" s="9"/>
      <c r="K15" s="9"/>
    </row>
    <row r="16" spans="1:13" ht="30" customHeight="1" x14ac:dyDescent="0.25">
      <c r="A16" s="60" t="s">
        <v>25</v>
      </c>
      <c r="B16" s="60"/>
      <c r="C16" s="60"/>
      <c r="D16" s="60"/>
      <c r="E16" s="60"/>
      <c r="F16" s="60"/>
      <c r="G16" s="60"/>
      <c r="H16" s="60"/>
      <c r="I16" s="60"/>
    </row>
    <row r="17" spans="1:9" ht="20.25" customHeight="1" x14ac:dyDescent="0.25">
      <c r="A17" s="60" t="s">
        <v>26</v>
      </c>
      <c r="B17" s="60"/>
      <c r="C17" s="60"/>
      <c r="D17" s="60"/>
      <c r="E17" s="60"/>
      <c r="F17" s="60"/>
      <c r="G17" s="60"/>
      <c r="H17" s="60"/>
      <c r="I17" s="60"/>
    </row>
    <row r="18" spans="1:9" x14ac:dyDescent="0.25">
      <c r="A18" s="60" t="s">
        <v>27</v>
      </c>
      <c r="B18" s="60"/>
      <c r="C18" s="60"/>
      <c r="D18" s="60"/>
      <c r="E18" s="60"/>
      <c r="F18" s="60"/>
      <c r="G18" s="60"/>
      <c r="H18" s="60"/>
      <c r="I18" s="60"/>
    </row>
  </sheetData>
  <mergeCells count="15">
    <mergeCell ref="G2:I2"/>
    <mergeCell ref="A5:I5"/>
    <mergeCell ref="A6:I6"/>
    <mergeCell ref="A7:I7"/>
    <mergeCell ref="A18:I18"/>
    <mergeCell ref="I9:I10"/>
    <mergeCell ref="A17:I17"/>
    <mergeCell ref="A8:I8"/>
    <mergeCell ref="A9:A10"/>
    <mergeCell ref="B9:B10"/>
    <mergeCell ref="C9:F9"/>
    <mergeCell ref="G9:G10"/>
    <mergeCell ref="H9:H10"/>
    <mergeCell ref="A16:I16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scale="9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37" t="s">
        <v>22</v>
      </c>
      <c r="H1" s="19"/>
      <c r="I1" s="19"/>
    </row>
    <row r="2" spans="1:13" ht="50.2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38"/>
      <c r="K2" s="38"/>
    </row>
    <row r="3" spans="1:13" ht="21.7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40"/>
      <c r="K5" s="40"/>
      <c r="L5" s="40"/>
      <c r="M5" s="40"/>
    </row>
    <row r="6" spans="1:13" ht="54.75" customHeight="1" x14ac:dyDescent="0.25">
      <c r="A6" s="49" t="s">
        <v>54</v>
      </c>
      <c r="B6" s="49"/>
      <c r="C6" s="49"/>
      <c r="D6" s="49"/>
      <c r="E6" s="49"/>
      <c r="F6" s="49"/>
      <c r="G6" s="49"/>
      <c r="H6" s="49"/>
      <c r="I6" s="49"/>
      <c r="J6" s="11"/>
      <c r="K6" s="11"/>
      <c r="L6" s="11"/>
      <c r="M6" s="11"/>
    </row>
    <row r="7" spans="1:13" ht="42.75" customHeight="1" x14ac:dyDescent="0.25">
      <c r="A7" s="66" t="s">
        <v>48</v>
      </c>
      <c r="B7" s="66"/>
      <c r="C7" s="66"/>
      <c r="D7" s="66"/>
      <c r="E7" s="66"/>
      <c r="F7" s="66"/>
      <c r="G7" s="66"/>
      <c r="H7" s="66"/>
      <c r="I7" s="66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33.75" customHeight="1" x14ac:dyDescent="0.25">
      <c r="A12" s="15" t="s">
        <v>0</v>
      </c>
      <c r="B12" s="13" t="s">
        <v>10</v>
      </c>
      <c r="C12" s="18">
        <v>122.42</v>
      </c>
      <c r="D12" s="18">
        <v>87.53</v>
      </c>
      <c r="E12" s="18">
        <v>0</v>
      </c>
      <c r="F12" s="18">
        <v>9.35</v>
      </c>
      <c r="G12" s="41">
        <v>1</v>
      </c>
      <c r="H12" s="42">
        <v>1.1303624999999999</v>
      </c>
      <c r="I12" s="41">
        <f>C12*G12*H12</f>
        <v>138.37897724999999</v>
      </c>
      <c r="J12" s="9"/>
      <c r="K12" s="9"/>
    </row>
    <row r="13" spans="1:13" ht="38.25" customHeight="1" x14ac:dyDescent="0.25">
      <c r="A13" s="15"/>
      <c r="B13" s="2"/>
      <c r="C13" s="18"/>
      <c r="D13" s="4"/>
      <c r="E13" s="4"/>
      <c r="F13" s="4"/>
      <c r="G13" s="4"/>
      <c r="H13" s="42"/>
      <c r="I13" s="41"/>
      <c r="J13" s="9"/>
      <c r="K13" s="9"/>
    </row>
    <row r="14" spans="1:13" ht="30" customHeight="1" x14ac:dyDescent="0.25">
      <c r="A14" s="60" t="s">
        <v>25</v>
      </c>
      <c r="B14" s="60"/>
      <c r="C14" s="60"/>
      <c r="D14" s="60"/>
      <c r="E14" s="60"/>
      <c r="F14" s="60"/>
      <c r="G14" s="60"/>
      <c r="H14" s="60"/>
      <c r="I14" s="60"/>
    </row>
    <row r="15" spans="1:13" ht="20.25" customHeight="1" x14ac:dyDescent="0.25">
      <c r="A15" s="60" t="s">
        <v>26</v>
      </c>
      <c r="B15" s="60"/>
      <c r="C15" s="60"/>
      <c r="D15" s="60"/>
      <c r="E15" s="60"/>
      <c r="F15" s="60"/>
      <c r="G15" s="60"/>
      <c r="H15" s="60"/>
      <c r="I15" s="60"/>
    </row>
    <row r="16" spans="1:13" x14ac:dyDescent="0.25">
      <c r="A16" s="60" t="s">
        <v>27</v>
      </c>
      <c r="B16" s="60"/>
      <c r="C16" s="60"/>
      <c r="D16" s="60"/>
      <c r="E16" s="60"/>
      <c r="F16" s="60"/>
      <c r="G16" s="60"/>
      <c r="H16" s="60"/>
      <c r="I16" s="60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37" t="s">
        <v>23</v>
      </c>
      <c r="H1" s="19"/>
      <c r="I1" s="19"/>
    </row>
    <row r="2" spans="1:13" ht="50.2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38"/>
      <c r="K2" s="38"/>
    </row>
    <row r="3" spans="1:13" ht="21.7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40"/>
      <c r="K5" s="40"/>
      <c r="L5" s="40"/>
      <c r="M5" s="40"/>
    </row>
    <row r="6" spans="1:13" ht="54.75" customHeight="1" x14ac:dyDescent="0.25">
      <c r="A6" s="49" t="s">
        <v>54</v>
      </c>
      <c r="B6" s="49"/>
      <c r="C6" s="49"/>
      <c r="D6" s="49"/>
      <c r="E6" s="49"/>
      <c r="F6" s="49"/>
      <c r="G6" s="49"/>
      <c r="H6" s="49"/>
      <c r="I6" s="49"/>
      <c r="J6" s="11"/>
      <c r="K6" s="11"/>
      <c r="L6" s="11"/>
      <c r="M6" s="11"/>
    </row>
    <row r="7" spans="1:13" ht="42.75" customHeight="1" x14ac:dyDescent="0.25">
      <c r="A7" s="66" t="s">
        <v>43</v>
      </c>
      <c r="B7" s="66"/>
      <c r="C7" s="66"/>
      <c r="D7" s="66"/>
      <c r="E7" s="66"/>
      <c r="F7" s="66"/>
      <c r="G7" s="66"/>
      <c r="H7" s="66"/>
      <c r="I7" s="66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41.25" customHeight="1" x14ac:dyDescent="0.25">
      <c r="A12" s="15" t="s">
        <v>0</v>
      </c>
      <c r="B12" s="13" t="s">
        <v>10</v>
      </c>
      <c r="C12" s="18">
        <v>122.42</v>
      </c>
      <c r="D12" s="18">
        <v>87.53</v>
      </c>
      <c r="E12" s="18">
        <v>0</v>
      </c>
      <c r="F12" s="18">
        <v>9.35</v>
      </c>
      <c r="G12" s="41">
        <v>1</v>
      </c>
      <c r="H12" s="42">
        <v>1</v>
      </c>
      <c r="I12" s="41">
        <f>C12*G12*H12</f>
        <v>122.42</v>
      </c>
      <c r="J12" s="9"/>
      <c r="K12" s="9"/>
    </row>
    <row r="13" spans="1:13" ht="38.25" customHeight="1" x14ac:dyDescent="0.25">
      <c r="A13" s="15"/>
      <c r="B13" s="2"/>
      <c r="C13" s="18"/>
      <c r="D13" s="4"/>
      <c r="E13" s="4"/>
      <c r="F13" s="4"/>
      <c r="G13" s="4"/>
      <c r="H13" s="42"/>
      <c r="I13" s="41"/>
      <c r="J13" s="9"/>
      <c r="K13" s="9"/>
    </row>
    <row r="14" spans="1:13" ht="30" customHeight="1" x14ac:dyDescent="0.25">
      <c r="A14" s="60" t="s">
        <v>25</v>
      </c>
      <c r="B14" s="60"/>
      <c r="C14" s="60"/>
      <c r="D14" s="60"/>
      <c r="E14" s="60"/>
      <c r="F14" s="60"/>
      <c r="G14" s="60"/>
      <c r="H14" s="60"/>
      <c r="I14" s="60"/>
    </row>
    <row r="15" spans="1:13" ht="20.25" customHeight="1" x14ac:dyDescent="0.25">
      <c r="A15" s="60" t="s">
        <v>26</v>
      </c>
      <c r="B15" s="60"/>
      <c r="C15" s="60"/>
      <c r="D15" s="60"/>
      <c r="E15" s="60"/>
      <c r="F15" s="60"/>
      <c r="G15" s="60"/>
      <c r="H15" s="60"/>
      <c r="I15" s="60"/>
    </row>
    <row r="16" spans="1:13" x14ac:dyDescent="0.25">
      <c r="A16" s="60" t="s">
        <v>27</v>
      </c>
      <c r="B16" s="60"/>
      <c r="C16" s="60"/>
      <c r="D16" s="60"/>
      <c r="E16" s="60"/>
      <c r="F16" s="60"/>
      <c r="G16" s="60"/>
      <c r="H16" s="60"/>
      <c r="I16" s="60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37" t="s">
        <v>47</v>
      </c>
      <c r="H1" s="19"/>
      <c r="I1" s="19"/>
    </row>
    <row r="2" spans="1:13" ht="50.2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38"/>
      <c r="K2" s="38"/>
    </row>
    <row r="3" spans="1:13" ht="21.7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40"/>
      <c r="K5" s="40"/>
      <c r="L5" s="40"/>
      <c r="M5" s="40"/>
    </row>
    <row r="6" spans="1:13" ht="54.75" customHeight="1" x14ac:dyDescent="0.25">
      <c r="A6" s="49" t="s">
        <v>54</v>
      </c>
      <c r="B6" s="49"/>
      <c r="C6" s="49"/>
      <c r="D6" s="49"/>
      <c r="E6" s="49"/>
      <c r="F6" s="49"/>
      <c r="G6" s="49"/>
      <c r="H6" s="49"/>
      <c r="I6" s="49"/>
      <c r="J6" s="11"/>
      <c r="K6" s="11"/>
      <c r="L6" s="11"/>
      <c r="M6" s="11"/>
    </row>
    <row r="7" spans="1:13" ht="42.75" customHeight="1" x14ac:dyDescent="0.25">
      <c r="A7" s="66" t="s">
        <v>44</v>
      </c>
      <c r="B7" s="66"/>
      <c r="C7" s="66"/>
      <c r="D7" s="66"/>
      <c r="E7" s="66"/>
      <c r="F7" s="66"/>
      <c r="G7" s="66"/>
      <c r="H7" s="66"/>
      <c r="I7" s="66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41.25" customHeight="1" x14ac:dyDescent="0.25">
      <c r="A12" s="15" t="s">
        <v>14</v>
      </c>
      <c r="B12" s="13" t="s">
        <v>10</v>
      </c>
      <c r="C12" s="22">
        <v>618.86</v>
      </c>
      <c r="D12" s="4">
        <v>286.22000000000003</v>
      </c>
      <c r="E12" s="4">
        <v>92.38</v>
      </c>
      <c r="F12" s="4">
        <v>15.96</v>
      </c>
      <c r="G12" s="4">
        <v>1</v>
      </c>
      <c r="H12" s="21">
        <v>1.4819845</v>
      </c>
      <c r="I12" s="41">
        <f>C12*G12*H12</f>
        <v>917.14092767</v>
      </c>
      <c r="J12" s="9"/>
      <c r="K12" s="9"/>
    </row>
    <row r="13" spans="1:13" ht="67.5" customHeight="1" x14ac:dyDescent="0.25">
      <c r="A13" s="15" t="s">
        <v>51</v>
      </c>
      <c r="B13" s="2" t="s">
        <v>42</v>
      </c>
      <c r="C13" s="22">
        <v>112656.08</v>
      </c>
      <c r="D13" s="4">
        <v>114293.78</v>
      </c>
      <c r="E13" s="4"/>
      <c r="F13" s="4"/>
      <c r="G13" s="4">
        <v>1</v>
      </c>
      <c r="H13" s="21">
        <v>1</v>
      </c>
      <c r="I13" s="41">
        <f>C13*G13*H13</f>
        <v>112656.08</v>
      </c>
      <c r="J13" s="9"/>
      <c r="K13" s="9"/>
    </row>
    <row r="14" spans="1:13" ht="30" customHeight="1" x14ac:dyDescent="0.25">
      <c r="A14" s="60" t="s">
        <v>25</v>
      </c>
      <c r="B14" s="60"/>
      <c r="C14" s="60"/>
      <c r="D14" s="60"/>
      <c r="E14" s="60"/>
      <c r="F14" s="60"/>
      <c r="G14" s="60"/>
      <c r="H14" s="60"/>
      <c r="I14" s="60"/>
    </row>
    <row r="15" spans="1:13" ht="20.25" customHeight="1" x14ac:dyDescent="0.25">
      <c r="A15" s="60" t="s">
        <v>26</v>
      </c>
      <c r="B15" s="60"/>
      <c r="C15" s="60"/>
      <c r="D15" s="60"/>
      <c r="E15" s="60"/>
      <c r="F15" s="60"/>
      <c r="G15" s="60"/>
      <c r="H15" s="60"/>
      <c r="I15" s="60"/>
    </row>
    <row r="16" spans="1:13" x14ac:dyDescent="0.25">
      <c r="A16" s="60" t="s">
        <v>27</v>
      </c>
      <c r="B16" s="60"/>
      <c r="C16" s="60"/>
      <c r="D16" s="60"/>
      <c r="E16" s="60"/>
      <c r="F16" s="60"/>
      <c r="G16" s="60"/>
      <c r="H16" s="60"/>
      <c r="I16" s="60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1" sqref="G1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37" t="s">
        <v>49</v>
      </c>
      <c r="H1" s="19"/>
      <c r="I1" s="19"/>
    </row>
    <row r="2" spans="1:13" ht="50.2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38"/>
      <c r="K2" s="38"/>
    </row>
    <row r="3" spans="1:13" ht="21.7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40"/>
      <c r="K5" s="40"/>
      <c r="L5" s="40"/>
      <c r="M5" s="40"/>
    </row>
    <row r="6" spans="1:13" ht="54.75" customHeight="1" x14ac:dyDescent="0.25">
      <c r="A6" s="49" t="s">
        <v>54</v>
      </c>
      <c r="B6" s="49"/>
      <c r="C6" s="49"/>
      <c r="D6" s="49"/>
      <c r="E6" s="49"/>
      <c r="F6" s="49"/>
      <c r="G6" s="49"/>
      <c r="H6" s="49"/>
      <c r="I6" s="49"/>
      <c r="J6" s="11"/>
      <c r="K6" s="11"/>
      <c r="L6" s="11"/>
      <c r="M6" s="11"/>
    </row>
    <row r="7" spans="1:13" ht="42.75" customHeight="1" x14ac:dyDescent="0.25">
      <c r="A7" s="66" t="s">
        <v>45</v>
      </c>
      <c r="B7" s="66"/>
      <c r="C7" s="66"/>
      <c r="D7" s="66"/>
      <c r="E7" s="66"/>
      <c r="F7" s="66"/>
      <c r="G7" s="66"/>
      <c r="H7" s="66"/>
      <c r="I7" s="66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41.25" customHeight="1" x14ac:dyDescent="0.25">
      <c r="A12" s="15" t="s">
        <v>14</v>
      </c>
      <c r="B12" s="13" t="s">
        <v>10</v>
      </c>
      <c r="C12" s="22">
        <v>618.86</v>
      </c>
      <c r="D12" s="4">
        <v>286.22000000000003</v>
      </c>
      <c r="E12" s="4">
        <v>92.38</v>
      </c>
      <c r="F12" s="4">
        <v>15.96</v>
      </c>
      <c r="G12" s="4">
        <v>1</v>
      </c>
      <c r="H12" s="42">
        <v>1.4089913999999999</v>
      </c>
      <c r="I12" s="41">
        <f>C12*G12*H12</f>
        <v>871.96841780399996</v>
      </c>
      <c r="J12" s="9"/>
      <c r="K12" s="9"/>
    </row>
    <row r="13" spans="1:13" ht="67.5" customHeight="1" x14ac:dyDescent="0.25">
      <c r="A13" s="15" t="s">
        <v>51</v>
      </c>
      <c r="B13" s="2" t="s">
        <v>42</v>
      </c>
      <c r="C13" s="22">
        <v>112656.08</v>
      </c>
      <c r="D13" s="4">
        <v>114293.78</v>
      </c>
      <c r="E13" s="4"/>
      <c r="F13" s="4"/>
      <c r="G13" s="4">
        <v>1</v>
      </c>
      <c r="H13" s="42">
        <v>1.0585764</v>
      </c>
      <c r="I13" s="41">
        <f>C13*G13*H13</f>
        <v>119255.06760451201</v>
      </c>
      <c r="J13" s="9"/>
      <c r="K13" s="9"/>
    </row>
    <row r="14" spans="1:13" ht="30" customHeight="1" x14ac:dyDescent="0.25">
      <c r="A14" s="60" t="s">
        <v>25</v>
      </c>
      <c r="B14" s="60"/>
      <c r="C14" s="60"/>
      <c r="D14" s="60"/>
      <c r="E14" s="60"/>
      <c r="F14" s="60"/>
      <c r="G14" s="60"/>
      <c r="H14" s="60"/>
      <c r="I14" s="60"/>
    </row>
    <row r="15" spans="1:13" ht="20.25" customHeight="1" x14ac:dyDescent="0.25">
      <c r="A15" s="60" t="s">
        <v>26</v>
      </c>
      <c r="B15" s="60"/>
      <c r="C15" s="60"/>
      <c r="D15" s="60"/>
      <c r="E15" s="60"/>
      <c r="F15" s="60"/>
      <c r="G15" s="60"/>
      <c r="H15" s="60"/>
      <c r="I15" s="60"/>
    </row>
    <row r="16" spans="1:13" x14ac:dyDescent="0.25">
      <c r="A16" s="60" t="s">
        <v>27</v>
      </c>
      <c r="B16" s="60"/>
      <c r="C16" s="60"/>
      <c r="D16" s="60"/>
      <c r="E16" s="60"/>
      <c r="F16" s="60"/>
      <c r="G16" s="60"/>
      <c r="H16" s="60"/>
      <c r="I16" s="60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L14" sqref="L14"/>
    </sheetView>
  </sheetViews>
  <sheetFormatPr defaultColWidth="9.140625" defaultRowHeight="15" x14ac:dyDescent="0.25"/>
  <cols>
    <col min="1" max="1" width="30.7109375" customWidth="1"/>
    <col min="2" max="2" width="13.28515625" customWidth="1"/>
    <col min="3" max="3" width="13" customWidth="1"/>
    <col min="4" max="4" width="11.7109375" customWidth="1"/>
    <col min="5" max="5" width="12.140625" customWidth="1"/>
    <col min="6" max="6" width="11.42578125" customWidth="1"/>
    <col min="7" max="7" width="13.5703125" customWidth="1"/>
    <col min="8" max="8" width="13.140625" customWidth="1"/>
    <col min="9" max="9" width="16.28515625" customWidth="1"/>
  </cols>
  <sheetData>
    <row r="1" spans="1:13" ht="15.75" x14ac:dyDescent="0.25">
      <c r="A1" s="19"/>
      <c r="B1" s="19"/>
      <c r="C1" s="19"/>
      <c r="D1" s="19"/>
      <c r="E1" s="19"/>
      <c r="F1" s="19"/>
      <c r="G1" s="37" t="s">
        <v>50</v>
      </c>
      <c r="H1" s="19"/>
      <c r="I1" s="19"/>
    </row>
    <row r="2" spans="1:13" ht="50.25" customHeight="1" x14ac:dyDescent="0.25">
      <c r="A2" s="19"/>
      <c r="B2" s="19"/>
      <c r="C2" s="19"/>
      <c r="D2" s="19"/>
      <c r="E2" s="19"/>
      <c r="F2" s="19"/>
      <c r="G2" s="47" t="s">
        <v>56</v>
      </c>
      <c r="H2" s="48"/>
      <c r="I2" s="48"/>
      <c r="J2" s="38"/>
      <c r="K2" s="38"/>
    </row>
    <row r="3" spans="1:13" ht="21.75" customHeight="1" x14ac:dyDescent="0.25">
      <c r="A3" s="19"/>
      <c r="B3" s="19"/>
      <c r="C3" s="19"/>
      <c r="D3" s="19"/>
      <c r="E3" s="19"/>
      <c r="F3" s="19"/>
      <c r="G3" s="59" t="s">
        <v>57</v>
      </c>
      <c r="H3" s="59"/>
      <c r="I3" s="59"/>
      <c r="J3" s="3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13" ht="24.75" customHeight="1" x14ac:dyDescent="0.25">
      <c r="A5" s="65" t="s">
        <v>1</v>
      </c>
      <c r="B5" s="65"/>
      <c r="C5" s="65"/>
      <c r="D5" s="65"/>
      <c r="E5" s="65"/>
      <c r="F5" s="65"/>
      <c r="G5" s="65"/>
      <c r="H5" s="65"/>
      <c r="I5" s="65"/>
      <c r="J5" s="40"/>
      <c r="K5" s="40"/>
      <c r="L5" s="40"/>
      <c r="M5" s="40"/>
    </row>
    <row r="6" spans="1:13" ht="54.75" customHeight="1" x14ac:dyDescent="0.25">
      <c r="A6" s="49" t="s">
        <v>54</v>
      </c>
      <c r="B6" s="49"/>
      <c r="C6" s="49"/>
      <c r="D6" s="49"/>
      <c r="E6" s="49"/>
      <c r="F6" s="49"/>
      <c r="G6" s="49"/>
      <c r="H6" s="49"/>
      <c r="I6" s="49"/>
      <c r="J6" s="11"/>
      <c r="K6" s="11"/>
      <c r="L6" s="11"/>
      <c r="M6" s="11"/>
    </row>
    <row r="7" spans="1:13" ht="42.75" customHeight="1" x14ac:dyDescent="0.25">
      <c r="A7" s="66" t="s">
        <v>46</v>
      </c>
      <c r="B7" s="66"/>
      <c r="C7" s="66"/>
      <c r="D7" s="66"/>
      <c r="E7" s="66"/>
      <c r="F7" s="66"/>
      <c r="G7" s="66"/>
      <c r="H7" s="66"/>
      <c r="I7" s="66"/>
      <c r="J7" s="12"/>
      <c r="K7" s="11"/>
      <c r="L7" s="11"/>
      <c r="M7" s="11"/>
    </row>
    <row r="8" spans="1:13" ht="28.5" customHeight="1" x14ac:dyDescent="0.25">
      <c r="A8" s="63" t="s">
        <v>15</v>
      </c>
      <c r="B8" s="63"/>
      <c r="C8" s="63"/>
      <c r="D8" s="63"/>
      <c r="E8" s="63"/>
      <c r="F8" s="63"/>
      <c r="G8" s="63"/>
      <c r="H8" s="63"/>
      <c r="I8" s="63"/>
    </row>
    <row r="9" spans="1:13" ht="51.75" customHeight="1" x14ac:dyDescent="0.25">
      <c r="A9" s="53" t="s">
        <v>2</v>
      </c>
      <c r="B9" s="53" t="s">
        <v>3</v>
      </c>
      <c r="C9" s="55" t="s">
        <v>5</v>
      </c>
      <c r="D9" s="56"/>
      <c r="E9" s="56"/>
      <c r="F9" s="57"/>
      <c r="G9" s="61" t="s">
        <v>6</v>
      </c>
      <c r="H9" s="61" t="s">
        <v>7</v>
      </c>
      <c r="I9" s="61" t="s">
        <v>8</v>
      </c>
      <c r="J9" s="8"/>
      <c r="K9" s="8"/>
      <c r="M9" s="7"/>
    </row>
    <row r="10" spans="1:13" ht="23.25" customHeight="1" x14ac:dyDescent="0.25">
      <c r="A10" s="54"/>
      <c r="B10" s="54"/>
      <c r="C10" s="1" t="s">
        <v>4</v>
      </c>
      <c r="D10" s="5" t="s">
        <v>29</v>
      </c>
      <c r="E10" s="5" t="s">
        <v>30</v>
      </c>
      <c r="F10" s="5" t="s">
        <v>24</v>
      </c>
      <c r="G10" s="62"/>
      <c r="H10" s="62"/>
      <c r="I10" s="62"/>
      <c r="J10" s="9"/>
      <c r="K10" s="9"/>
    </row>
    <row r="11" spans="1:13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 t="s">
        <v>9</v>
      </c>
      <c r="J11" s="9"/>
      <c r="K11" s="9"/>
    </row>
    <row r="12" spans="1:13" ht="41.25" customHeight="1" x14ac:dyDescent="0.25">
      <c r="A12" s="15" t="s">
        <v>14</v>
      </c>
      <c r="B12" s="13" t="s">
        <v>10</v>
      </c>
      <c r="C12" s="22">
        <v>618.86</v>
      </c>
      <c r="D12" s="4">
        <v>286.22000000000003</v>
      </c>
      <c r="E12" s="4">
        <v>92.38</v>
      </c>
      <c r="F12" s="4">
        <v>15.96</v>
      </c>
      <c r="G12" s="4">
        <v>1</v>
      </c>
      <c r="H12" s="42">
        <v>1</v>
      </c>
      <c r="I12" s="41">
        <f>C12*G12*H12</f>
        <v>618.86</v>
      </c>
      <c r="J12" s="9"/>
      <c r="K12" s="9"/>
    </row>
    <row r="13" spans="1:13" ht="67.5" customHeight="1" x14ac:dyDescent="0.25">
      <c r="A13" s="15" t="s">
        <v>41</v>
      </c>
      <c r="B13" s="2" t="s">
        <v>42</v>
      </c>
      <c r="C13" s="22">
        <v>112656.08</v>
      </c>
      <c r="D13" s="4">
        <v>114293.78</v>
      </c>
      <c r="E13" s="4"/>
      <c r="F13" s="4"/>
      <c r="G13" s="4">
        <v>1</v>
      </c>
      <c r="H13" s="42">
        <v>1.0272296999999999</v>
      </c>
      <c r="I13" s="41">
        <f>C13*G13*H13</f>
        <v>115723.67126157599</v>
      </c>
      <c r="J13" s="9"/>
      <c r="K13" s="9"/>
    </row>
    <row r="14" spans="1:13" ht="30" customHeight="1" x14ac:dyDescent="0.25">
      <c r="A14" s="60" t="s">
        <v>25</v>
      </c>
      <c r="B14" s="60"/>
      <c r="C14" s="60"/>
      <c r="D14" s="60"/>
      <c r="E14" s="60"/>
      <c r="F14" s="60"/>
      <c r="G14" s="60"/>
      <c r="H14" s="60"/>
      <c r="I14" s="60"/>
    </row>
    <row r="15" spans="1:13" ht="20.25" customHeight="1" x14ac:dyDescent="0.25">
      <c r="A15" s="60" t="s">
        <v>26</v>
      </c>
      <c r="B15" s="60"/>
      <c r="C15" s="60"/>
      <c r="D15" s="60"/>
      <c r="E15" s="60"/>
      <c r="F15" s="60"/>
      <c r="G15" s="60"/>
      <c r="H15" s="60"/>
      <c r="I15" s="60"/>
    </row>
    <row r="16" spans="1:13" x14ac:dyDescent="0.25">
      <c r="A16" s="60" t="s">
        <v>27</v>
      </c>
      <c r="B16" s="60"/>
      <c r="C16" s="60"/>
      <c r="D16" s="60"/>
      <c r="E16" s="60"/>
      <c r="F16" s="60"/>
      <c r="G16" s="60"/>
      <c r="H16" s="60"/>
      <c r="I16" s="60"/>
    </row>
  </sheetData>
  <mergeCells count="15">
    <mergeCell ref="G2:I2"/>
    <mergeCell ref="A5:I5"/>
    <mergeCell ref="A6:I6"/>
    <mergeCell ref="A7:I7"/>
    <mergeCell ref="A16:I16"/>
    <mergeCell ref="I9:I10"/>
    <mergeCell ref="A15:I15"/>
    <mergeCell ref="A8:I8"/>
    <mergeCell ref="A9:A10"/>
    <mergeCell ref="B9:B10"/>
    <mergeCell ref="C9:F9"/>
    <mergeCell ref="G9:G10"/>
    <mergeCell ref="H9:H10"/>
    <mergeCell ref="A14:I14"/>
    <mergeCell ref="G3:I3"/>
  </mergeCells>
  <phoneticPr fontId="0" type="noConversion"/>
  <pageMargins left="0.70866141732283472" right="0.11811023622047245" top="0.94488188976377963" bottom="0.35433070866141736" header="0.31496062992125984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пр1</vt:lpstr>
      <vt:lpstr>пр.2</vt:lpstr>
      <vt:lpstr>пр.3</vt:lpstr>
      <vt:lpstr>пр.4</vt:lpstr>
      <vt:lpstr>пр.5</vt:lpstr>
      <vt:lpstr>пр.6</vt:lpstr>
      <vt:lpstr>пр.7</vt:lpstr>
      <vt:lpstr>пр.8</vt:lpstr>
      <vt:lpstr>пр.9</vt:lpstr>
      <vt:lpstr>пр.10</vt:lpstr>
      <vt:lpstr>пр.11</vt:lpstr>
      <vt:lpstr>пр.12</vt:lpstr>
      <vt:lpstr>пр.13</vt:lpstr>
      <vt:lpstr>пр.14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Econom2</dc:creator>
  <cp:lastModifiedBy>Бринько</cp:lastModifiedBy>
  <cp:lastPrinted>2026-01-23T04:33:23Z</cp:lastPrinted>
  <dcterms:created xsi:type="dcterms:W3CDTF">2016-05-20T05:19:14Z</dcterms:created>
  <dcterms:modified xsi:type="dcterms:W3CDTF">2026-01-23T04:34:13Z</dcterms:modified>
</cp:coreProperties>
</file>